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25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ermanlozano/Documents/HOSPITAL/ADECUACION LA CABAÑA/FORMATOS /"/>
    </mc:Choice>
  </mc:AlternateContent>
  <xr:revisionPtr revIDLastSave="0" documentId="13_ncr:1_{FDF893DA-08D1-3A49-8067-20FE502160DC}" xr6:coauthVersionLast="47" xr6:coauthVersionMax="47" xr10:uidLastSave="{00000000-0000-0000-0000-000000000000}"/>
  <bookViews>
    <workbookView xWindow="160" yWindow="660" windowWidth="14160" windowHeight="15780" xr2:uid="{00000000-000D-0000-FFFF-FFFF00000000}"/>
  </bookViews>
  <sheets>
    <sheet name="Table 1" sheetId="1" r:id="rId1"/>
    <sheet name="Table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4" i="1" l="1"/>
</calcChain>
</file>

<file path=xl/sharedStrings.xml><?xml version="1.0" encoding="utf-8"?>
<sst xmlns="http://schemas.openxmlformats.org/spreadsheetml/2006/main" count="245" uniqueCount="185">
  <si>
    <r>
      <rPr>
        <b/>
        <sz val="6.5"/>
        <rFont val="Arial"/>
        <family val="2"/>
      </rPr>
      <t xml:space="preserve">PRESUPUESTO INTERVENCIONES PARA CENTROS Y PUESTOS DE SALUD
</t>
    </r>
    <r>
      <rPr>
        <sz val="7"/>
        <rFont val="Calibri"/>
        <family val="1"/>
      </rPr>
      <t>Ministerio de Salud y Protección Social Subdirección de Infraestructura en Salud</t>
    </r>
  </si>
  <si>
    <r>
      <rPr>
        <b/>
        <sz val="6.5"/>
        <rFont val="Arial"/>
        <family val="2"/>
      </rPr>
      <t>Nombre Entidad :</t>
    </r>
  </si>
  <si>
    <r>
      <rPr>
        <b/>
        <sz val="6.5"/>
        <rFont val="Arial"/>
        <family val="2"/>
      </rPr>
      <t>HOSPITAL SAN JOSE DE MARIQUITA</t>
    </r>
  </si>
  <si>
    <r>
      <rPr>
        <b/>
        <sz val="6.5"/>
        <rFont val="Arial"/>
        <family val="2"/>
      </rPr>
      <t>Sede</t>
    </r>
  </si>
  <si>
    <r>
      <rPr>
        <b/>
        <sz val="6.5"/>
        <rFont val="Arial"/>
        <family val="2"/>
      </rPr>
      <t xml:space="preserve">ADECUACION DE INFRAESTRUCTURA DEL PUESTO DE SALUD LA CABAÑA DE LA ESE HOSPITAL SAN JOSE DEL MUNICIPIO DE SAN SEBASTIAN DE
</t>
    </r>
    <r>
      <rPr>
        <b/>
        <sz val="6.5"/>
        <rFont val="Arial"/>
        <family val="2"/>
      </rPr>
      <t>MARIQUITA TOLIMA</t>
    </r>
  </si>
  <si>
    <r>
      <rPr>
        <b/>
        <sz val="6.5"/>
        <rFont val="Arial"/>
        <family val="2"/>
      </rPr>
      <t>valor mts 2</t>
    </r>
  </si>
  <si>
    <r>
      <rPr>
        <b/>
        <sz val="7"/>
        <rFont val="Calibri"/>
        <family val="1"/>
      </rPr>
      <t>ITEM</t>
    </r>
  </si>
  <si>
    <r>
      <rPr>
        <b/>
        <sz val="7"/>
        <rFont val="Calibri"/>
        <family val="1"/>
      </rPr>
      <t>ACTIVIDADES</t>
    </r>
  </si>
  <si>
    <r>
      <rPr>
        <b/>
        <sz val="7"/>
        <rFont val="Calibri"/>
        <family val="1"/>
      </rPr>
      <t>UNIDAD</t>
    </r>
  </si>
  <si>
    <r>
      <rPr>
        <b/>
        <sz val="7"/>
        <rFont val="Calibri"/>
        <family val="1"/>
      </rPr>
      <t>CANTIDAD</t>
    </r>
  </si>
  <si>
    <r>
      <rPr>
        <b/>
        <sz val="7"/>
        <rFont val="Calibri"/>
        <family val="1"/>
      </rPr>
      <t>VALOR UNITARIO</t>
    </r>
  </si>
  <si>
    <r>
      <rPr>
        <b/>
        <sz val="7"/>
        <rFont val="Calibri"/>
        <family val="1"/>
      </rPr>
      <t>VALOR TOTAL</t>
    </r>
  </si>
  <si>
    <r>
      <rPr>
        <b/>
        <sz val="7"/>
        <rFont val="Calibri"/>
        <family val="1"/>
      </rPr>
      <t>PRELIMINARES</t>
    </r>
  </si>
  <si>
    <r>
      <rPr>
        <sz val="7"/>
        <rFont val="Calibri"/>
        <family val="1"/>
      </rPr>
      <t>1.1</t>
    </r>
  </si>
  <si>
    <r>
      <rPr>
        <sz val="7"/>
        <rFont val="Calibri"/>
        <family val="1"/>
      </rPr>
      <t>Localización Y Replanteo  con equipo topografico</t>
    </r>
  </si>
  <si>
    <r>
      <rPr>
        <sz val="7"/>
        <rFont val="Calibri"/>
        <family val="1"/>
      </rPr>
      <t>M2</t>
    </r>
  </si>
  <si>
    <r>
      <rPr>
        <sz val="7"/>
        <rFont val="Calibri"/>
        <family val="1"/>
      </rPr>
      <t>1.2</t>
    </r>
  </si>
  <si>
    <r>
      <rPr>
        <sz val="7"/>
        <rFont val="Calibri"/>
        <family val="1"/>
      </rPr>
      <t>Cerramiento Perimetral En Tela Verde H:2,1m</t>
    </r>
  </si>
  <si>
    <r>
      <rPr>
        <sz val="7"/>
        <rFont val="Calibri"/>
        <family val="1"/>
      </rPr>
      <t>ML</t>
    </r>
  </si>
  <si>
    <r>
      <rPr>
        <sz val="7"/>
        <rFont val="Calibri"/>
        <family val="1"/>
      </rPr>
      <t>1.3</t>
    </r>
  </si>
  <si>
    <r>
      <rPr>
        <sz val="7"/>
        <rFont val="Calibri"/>
        <family val="1"/>
      </rPr>
      <t>Desmonte de cubierta existente</t>
    </r>
  </si>
  <si>
    <r>
      <rPr>
        <sz val="7"/>
        <rFont val="Calibri"/>
        <family val="1"/>
      </rPr>
      <t>1.4</t>
    </r>
  </si>
  <si>
    <r>
      <rPr>
        <sz val="7"/>
        <rFont val="Calibri"/>
        <family val="1"/>
      </rPr>
      <t>Desmonte de muros prefabricados</t>
    </r>
  </si>
  <si>
    <r>
      <rPr>
        <sz val="7"/>
        <rFont val="Calibri"/>
        <family val="1"/>
      </rPr>
      <t>1.5</t>
    </r>
  </si>
  <si>
    <r>
      <rPr>
        <sz val="7"/>
        <rFont val="Calibri"/>
        <family val="1"/>
      </rPr>
      <t xml:space="preserve">Demolicion de Placa en concreto (Incluye Cargue,
</t>
    </r>
    <r>
      <rPr>
        <sz val="7"/>
        <rFont val="Calibri"/>
        <family val="1"/>
      </rPr>
      <t>Transporte Y Disposición Final)</t>
    </r>
  </si>
  <si>
    <r>
      <rPr>
        <sz val="7"/>
        <rFont val="Calibri"/>
        <family val="1"/>
      </rPr>
      <t>1.6</t>
    </r>
  </si>
  <si>
    <r>
      <rPr>
        <sz val="7"/>
        <rFont val="Calibri"/>
        <family val="1"/>
      </rPr>
      <t xml:space="preserve">Excavación Mecánica (Incluye Cargue, Transporte Y
</t>
    </r>
    <r>
      <rPr>
        <sz val="7"/>
        <rFont val="Calibri"/>
        <family val="1"/>
      </rPr>
      <t>Disposición Final)</t>
    </r>
  </si>
  <si>
    <r>
      <rPr>
        <sz val="7"/>
        <rFont val="Calibri"/>
        <family val="1"/>
      </rPr>
      <t>M3</t>
    </r>
  </si>
  <si>
    <r>
      <rPr>
        <sz val="7"/>
        <rFont val="Calibri"/>
        <family val="1"/>
      </rPr>
      <t>1.7</t>
    </r>
  </si>
  <si>
    <r>
      <rPr>
        <sz val="7"/>
        <rFont val="Calibri"/>
        <family val="1"/>
      </rPr>
      <t xml:space="preserve">Excavación Manual En Material Común, Incluye Cargue Y
</t>
    </r>
    <r>
      <rPr>
        <sz val="7"/>
        <rFont val="Calibri"/>
        <family val="1"/>
      </rPr>
      <t>Transporte</t>
    </r>
  </si>
  <si>
    <r>
      <rPr>
        <sz val="7"/>
        <rFont val="Calibri"/>
        <family val="1"/>
      </rPr>
      <t>1.8</t>
    </r>
  </si>
  <si>
    <r>
      <rPr>
        <sz val="7"/>
        <rFont val="Calibri"/>
        <family val="1"/>
      </rPr>
      <t xml:space="preserve">Suministro, Extendido Y Compactación De Recebo Para
</t>
    </r>
    <r>
      <rPr>
        <sz val="7"/>
        <rFont val="Calibri"/>
        <family val="1"/>
      </rPr>
      <t>Llenos</t>
    </r>
  </si>
  <si>
    <r>
      <rPr>
        <b/>
        <sz val="7"/>
        <rFont val="Calibri"/>
        <family val="1"/>
      </rPr>
      <t>CIMENTACION</t>
    </r>
  </si>
  <si>
    <r>
      <rPr>
        <sz val="7"/>
        <rFont val="Calibri"/>
        <family val="1"/>
      </rPr>
      <t>2.1</t>
    </r>
  </si>
  <si>
    <r>
      <rPr>
        <sz val="7"/>
        <rFont val="Calibri"/>
        <family val="1"/>
      </rPr>
      <t>Solado De Limpieza</t>
    </r>
  </si>
  <si>
    <r>
      <rPr>
        <sz val="7"/>
        <rFont val="Calibri"/>
        <family val="1"/>
      </rPr>
      <t>2.2</t>
    </r>
  </si>
  <si>
    <r>
      <rPr>
        <sz val="7"/>
        <rFont val="Calibri"/>
        <family val="1"/>
      </rPr>
      <t xml:space="preserve">Zapatas En Concreto De F'c = 210 Kg/Cm² (3.000 Psi) Para
</t>
    </r>
    <r>
      <rPr>
        <sz val="7"/>
        <rFont val="Calibri"/>
        <family val="1"/>
      </rPr>
      <t>Graderías</t>
    </r>
  </si>
  <si>
    <r>
      <rPr>
        <sz val="7"/>
        <rFont val="Calibri"/>
        <family val="1"/>
      </rPr>
      <t>2.3</t>
    </r>
  </si>
  <si>
    <r>
      <rPr>
        <sz val="7"/>
        <rFont val="Calibri"/>
        <family val="1"/>
      </rPr>
      <t xml:space="preserve">Viga De Cimentación De F'c = 210 Kg/Cm² (3.000 Psi) Para
</t>
    </r>
    <r>
      <rPr>
        <sz val="7"/>
        <rFont val="Calibri"/>
        <family val="1"/>
      </rPr>
      <t>Gradería</t>
    </r>
  </si>
  <si>
    <r>
      <rPr>
        <sz val="7"/>
        <rFont val="Calibri"/>
        <family val="1"/>
      </rPr>
      <t>2.4</t>
    </r>
  </si>
  <si>
    <r>
      <rPr>
        <sz val="7"/>
        <rFont val="Calibri"/>
        <family val="1"/>
      </rPr>
      <t xml:space="preserve">Columnas En Concreto De F'c = 210 Kg/Cm² (3.000 Psi)
</t>
    </r>
    <r>
      <rPr>
        <sz val="7"/>
        <rFont val="Calibri"/>
        <family val="1"/>
      </rPr>
      <t>Para Graderías</t>
    </r>
  </si>
  <si>
    <r>
      <rPr>
        <sz val="7"/>
        <rFont val="Calibri"/>
        <family val="1"/>
      </rPr>
      <t>2.5</t>
    </r>
  </si>
  <si>
    <r>
      <rPr>
        <sz val="7"/>
        <rFont val="Calibri"/>
        <family val="1"/>
      </rPr>
      <t>Placa en concreto de 3000 psi E:10cm, ( incluye acero Malla Electrosoldada 6.5 mm)</t>
    </r>
  </si>
  <si>
    <r>
      <rPr>
        <sz val="7"/>
        <rFont val="Calibri"/>
        <family val="1"/>
      </rPr>
      <t>2.6</t>
    </r>
  </si>
  <si>
    <r>
      <rPr>
        <sz val="7"/>
        <rFont val="Calibri"/>
        <family val="1"/>
      </rPr>
      <t>ACERO DE REFUERZO 4.200 Kg/Cm² (60.000 Psi)</t>
    </r>
  </si>
  <si>
    <r>
      <rPr>
        <sz val="7"/>
        <rFont val="Calibri"/>
        <family val="1"/>
      </rPr>
      <t>KG</t>
    </r>
  </si>
  <si>
    <r>
      <rPr>
        <b/>
        <sz val="7"/>
        <rFont val="Calibri"/>
        <family val="1"/>
      </rPr>
      <t>MAMPOSTERIA</t>
    </r>
  </si>
  <si>
    <r>
      <rPr>
        <sz val="7"/>
        <rFont val="Calibri"/>
        <family val="1"/>
      </rPr>
      <t>3.1</t>
    </r>
  </si>
  <si>
    <r>
      <rPr>
        <sz val="7"/>
        <rFont val="Calibri"/>
        <family val="1"/>
      </rPr>
      <t xml:space="preserve">Muro en bloque de arcilla no.5 perforación horizontal e=0.12 mts (0.33x0.115x0.23) mts incluye mortero de
</t>
    </r>
    <r>
      <rPr>
        <sz val="7"/>
        <rFont val="Calibri"/>
        <family val="1"/>
      </rPr>
      <t>pega</t>
    </r>
  </si>
  <si>
    <r>
      <rPr>
        <sz val="7"/>
        <rFont val="Calibri"/>
        <family val="1"/>
      </rPr>
      <t>m2</t>
    </r>
  </si>
  <si>
    <r>
      <rPr>
        <sz val="7"/>
        <rFont val="Calibri"/>
        <family val="1"/>
      </rPr>
      <t>3.2</t>
    </r>
  </si>
  <si>
    <r>
      <rPr>
        <sz val="7"/>
        <rFont val="Calibri"/>
        <family val="1"/>
      </rPr>
      <t xml:space="preserve">Pañete impermeabilizado para muros 1:3  espesor 15
</t>
    </r>
    <r>
      <rPr>
        <sz val="7"/>
        <rFont val="Calibri"/>
        <family val="1"/>
      </rPr>
      <t>mm,</t>
    </r>
  </si>
  <si>
    <r>
      <rPr>
        <sz val="7"/>
        <rFont val="Calibri"/>
        <family val="1"/>
      </rPr>
      <t>3.3</t>
    </r>
  </si>
  <si>
    <r>
      <rPr>
        <sz val="7"/>
        <rFont val="Calibri"/>
        <family val="1"/>
      </rPr>
      <t xml:space="preserve">Columnetas y viguetas de 0.12 x0 .15 m ,4 varillas de 3/8.
</t>
    </r>
    <r>
      <rPr>
        <sz val="7"/>
        <rFont val="Calibri"/>
        <family val="1"/>
      </rPr>
      <t>Flejes de 1/4 c/10cms .Concr.3000 psi</t>
    </r>
  </si>
  <si>
    <r>
      <rPr>
        <b/>
        <sz val="7"/>
        <rFont val="Calibri"/>
        <family val="1"/>
      </rPr>
      <t>CUBIERTA</t>
    </r>
  </si>
  <si>
    <r>
      <rPr>
        <sz val="7"/>
        <rFont val="Calibri"/>
        <family val="1"/>
      </rPr>
      <t>4.1</t>
    </r>
  </si>
  <si>
    <r>
      <rPr>
        <sz val="7"/>
        <rFont val="Calibri"/>
        <family val="1"/>
      </rPr>
      <t>Estructura metalica (incluye anclaje, soldadura, pintura anticorrosiva y todo lo necesario para su instalacion</t>
    </r>
  </si>
  <si>
    <r>
      <rPr>
        <sz val="7"/>
        <rFont val="Calibri"/>
        <family val="1"/>
      </rPr>
      <t>kg</t>
    </r>
  </si>
  <si>
    <r>
      <rPr>
        <sz val="7"/>
        <rFont val="Calibri"/>
        <family val="1"/>
      </rPr>
      <t>4.2</t>
    </r>
  </si>
  <si>
    <r>
      <rPr>
        <sz val="7"/>
        <rFont val="Calibri"/>
        <family val="1"/>
      </rPr>
      <t>Teja UPVC Termoacustica  cresta alta con aislante</t>
    </r>
  </si>
  <si>
    <r>
      <rPr>
        <sz val="7"/>
        <rFont val="Calibri"/>
        <family val="1"/>
      </rPr>
      <t>4.3</t>
    </r>
  </si>
  <si>
    <r>
      <rPr>
        <sz val="7"/>
        <rFont val="Calibri"/>
        <family val="1"/>
      </rPr>
      <t xml:space="preserve">Suministro e instalación de bajante  en PVC , incluye
</t>
    </r>
    <r>
      <rPr>
        <sz val="7"/>
        <rFont val="Calibri"/>
        <family val="1"/>
      </rPr>
      <t>accesorios, codos, abrazaderas y fijaciones</t>
    </r>
  </si>
  <si>
    <r>
      <rPr>
        <sz val="7"/>
        <rFont val="Calibri"/>
        <family val="1"/>
      </rPr>
      <t>ml</t>
    </r>
  </si>
  <si>
    <r>
      <rPr>
        <sz val="7"/>
        <rFont val="Calibri"/>
        <family val="1"/>
      </rPr>
      <t>4.4</t>
    </r>
  </si>
  <si>
    <r>
      <rPr>
        <sz val="7"/>
        <rFont val="Calibri"/>
        <family val="1"/>
      </rPr>
      <t xml:space="preserve">Suministro e instalación de canal  en PVC , incluye
</t>
    </r>
    <r>
      <rPr>
        <sz val="7"/>
        <rFont val="Calibri"/>
        <family val="1"/>
      </rPr>
      <t>accesorios, codos, abrazaderas y fijaciones</t>
    </r>
  </si>
  <si>
    <r>
      <rPr>
        <sz val="7"/>
        <rFont val="Calibri"/>
        <family val="1"/>
      </rPr>
      <t>4.5</t>
    </r>
  </si>
  <si>
    <r>
      <rPr>
        <sz val="7"/>
        <rFont val="Calibri"/>
        <family val="1"/>
      </rPr>
      <t xml:space="preserve">Suministro e instalación de canal metálica en lámina galvanizada calibre 20, desarrollo 50 cm, incluye soportes, uniones, sellos, anclajes y accesorios
</t>
    </r>
    <r>
      <rPr>
        <sz val="7"/>
        <rFont val="Calibri"/>
        <family val="1"/>
      </rPr>
      <t>necesarios para su correcto funcionamiento</t>
    </r>
  </si>
  <si>
    <r>
      <rPr>
        <b/>
        <sz val="7"/>
        <rFont val="Calibri"/>
        <family val="1"/>
      </rPr>
      <t>PISOS Y ENCHAPES</t>
    </r>
  </si>
  <si>
    <r>
      <rPr>
        <sz val="7"/>
        <rFont val="Calibri"/>
        <family val="1"/>
      </rPr>
      <t>5.1</t>
    </r>
  </si>
  <si>
    <r>
      <rPr>
        <sz val="7"/>
        <rFont val="Calibri"/>
        <family val="1"/>
      </rPr>
      <t xml:space="preserve">Alistado de piso en mortero 1:5  e=0.04 mts (preparación
</t>
    </r>
    <r>
      <rPr>
        <sz val="7"/>
        <rFont val="Calibri"/>
        <family val="1"/>
      </rPr>
      <t>de superficie)</t>
    </r>
  </si>
  <si>
    <r>
      <rPr>
        <sz val="7"/>
        <rFont val="Calibri"/>
        <family val="1"/>
      </rPr>
      <t>5.2</t>
    </r>
  </si>
  <si>
    <r>
      <rPr>
        <sz val="7"/>
        <rFont val="Calibri"/>
        <family val="1"/>
      </rPr>
      <t xml:space="preserve">Suministro e instalacion de baldosa tradicional  grano de
</t>
    </r>
    <r>
      <rPr>
        <sz val="7"/>
        <rFont val="Calibri"/>
        <family val="1"/>
      </rPr>
      <t>marmol 30*30 color blanco</t>
    </r>
  </si>
  <si>
    <r>
      <rPr>
        <sz val="7"/>
        <rFont val="Calibri"/>
        <family val="1"/>
      </rPr>
      <t>5.3</t>
    </r>
  </si>
  <si>
    <r>
      <rPr>
        <sz val="7"/>
        <rFont val="Calibri"/>
        <family val="1"/>
      </rPr>
      <t>Media caña en granito pulido color blanco</t>
    </r>
  </si>
  <si>
    <r>
      <rPr>
        <sz val="7"/>
        <rFont val="Calibri"/>
        <family val="1"/>
      </rPr>
      <t>5.4</t>
    </r>
  </si>
  <si>
    <r>
      <rPr>
        <sz val="7"/>
        <rFont val="Calibri"/>
        <family val="1"/>
      </rPr>
      <t>Bocapuerta en granito pulido color blanco</t>
    </r>
  </si>
  <si>
    <r>
      <rPr>
        <sz val="7"/>
        <rFont val="Calibri"/>
        <family val="1"/>
      </rPr>
      <t>5.5</t>
    </r>
  </si>
  <si>
    <r>
      <rPr>
        <sz val="7"/>
        <rFont val="Calibri"/>
        <family val="1"/>
      </rPr>
      <t xml:space="preserve">Pared Cerámica Blanca Plana Brillo 25x40cm, (incluye boquilla y todo lo necesario para su instalacion y correcto funcionamiento, debe ser aprobado por la
</t>
    </r>
    <r>
      <rPr>
        <sz val="7"/>
        <rFont val="Calibri"/>
        <family val="1"/>
      </rPr>
      <t>supervisión)</t>
    </r>
  </si>
  <si>
    <r>
      <rPr>
        <sz val="7"/>
        <rFont val="Calibri"/>
        <family val="1"/>
      </rPr>
      <t>5.6</t>
    </r>
  </si>
  <si>
    <r>
      <rPr>
        <sz val="7"/>
        <rFont val="Calibri"/>
        <family val="1"/>
      </rPr>
      <t xml:space="preserve">Piso Cerámico Pizarra Ceniza 31x60cm o similar )incluye boquilla y todo lo necesario para su instalacion y correcto funcionamiento, debe ser aprobado por la
</t>
    </r>
    <r>
      <rPr>
        <sz val="7"/>
        <rFont val="Calibri"/>
        <family val="1"/>
      </rPr>
      <t>supervisión)</t>
    </r>
  </si>
  <si>
    <r>
      <rPr>
        <b/>
        <sz val="7"/>
        <rFont val="Calibri"/>
        <family val="1"/>
      </rPr>
      <t>INSTALACIONES ELECTRICAS E ILUMINACION</t>
    </r>
  </si>
  <si>
    <r>
      <rPr>
        <sz val="7"/>
        <rFont val="Calibri"/>
        <family val="1"/>
      </rPr>
      <t>6.1</t>
    </r>
  </si>
  <si>
    <r>
      <rPr>
        <sz val="7"/>
        <rFont val="Calibri"/>
        <family val="1"/>
      </rPr>
      <t xml:space="preserve">DUCTERÍA TIPO EMT DE 1 X Ø 3/4" INCLUYE UNIÓN, CURVAS, TERMINALES, CAJAS DE PASO Y TODOS LOS ELEMENTOS NECESARIOS PARA SU CORRECTA
</t>
    </r>
    <r>
      <rPr>
        <sz val="7"/>
        <rFont val="Calibri"/>
        <family val="1"/>
      </rPr>
      <t>INSTALACIÓN Y PUESTA EN FUNCIONAMIENTO</t>
    </r>
  </si>
  <si>
    <r>
      <rPr>
        <sz val="7"/>
        <rFont val="Calibri"/>
        <family val="1"/>
      </rPr>
      <t>6.2</t>
    </r>
  </si>
  <si>
    <r>
      <rPr>
        <sz val="7"/>
        <rFont val="Calibri"/>
        <family val="1"/>
      </rPr>
      <t xml:space="preserve">Suministro e instalacion INTERRUPTOR SENCILLO, INCLUYE CABLEADO 1N12CU-AWG-HFFR-LS FASE + 1N12CU-AWG-HFFR-LS NEUTRO + 1N12CU-AWG-DESN TIERRA, TUBERÍA EMT 3/4", CAJA TIPO RAWELT, TORNILLERÍA, TERMINALES, UNIONES, TOMA, CLAVIJA, CABLEADO, ANCLAJES DE SUJECIÓN, GUAYAS, PERNOS Y ACCESORIOS NECESARIOS PARA GARANTIZAR SU
</t>
    </r>
    <r>
      <rPr>
        <sz val="7"/>
        <rFont val="Calibri"/>
        <family val="1"/>
      </rPr>
      <t>CORRECTA INSTALACIÓN Y PUESTA EN SERVICIO</t>
    </r>
  </si>
  <si>
    <r>
      <rPr>
        <sz val="7"/>
        <rFont val="Calibri"/>
        <family val="1"/>
      </rPr>
      <t>und</t>
    </r>
  </si>
  <si>
    <r>
      <rPr>
        <sz val="7"/>
        <rFont val="Calibri"/>
        <family val="1"/>
      </rPr>
      <t>6.3</t>
    </r>
  </si>
  <si>
    <r>
      <rPr>
        <sz val="7"/>
        <rFont val="Calibri"/>
        <family val="1"/>
      </rPr>
      <t xml:space="preserve">Suministro e instalacion de bala redonda para bombillo (incluye  anclajes de sijecion y accesorios necesarios para para garantizar su correcta instalacion y puesta en
</t>
    </r>
    <r>
      <rPr>
        <sz val="7"/>
        <rFont val="Calibri"/>
        <family val="1"/>
      </rPr>
      <t>servicio).</t>
    </r>
  </si>
  <si>
    <r>
      <rPr>
        <sz val="7"/>
        <rFont val="Calibri"/>
        <family val="1"/>
      </rPr>
      <t>6.4</t>
    </r>
  </si>
  <si>
    <r>
      <rPr>
        <sz val="7"/>
        <rFont val="Calibri"/>
        <family val="1"/>
      </rPr>
      <t xml:space="preserve">ACOMETIDA EN CABLE 1N12 Cu AWG PE-HFFR-LS (FASES)
</t>
    </r>
    <r>
      <rPr>
        <sz val="7"/>
        <rFont val="Calibri"/>
        <family val="1"/>
      </rPr>
      <t>+ 1N12 Cu AWG PE-HFFR-LS (NEUTRO) + 1N12 Cu AWG (TIERRA), INCLUYE BORNAS DE CONEXIÓN, TERMINALES Y DEMÁS ACCESORIOS NECESARIOS PARA GARANTIZAR SU CORRECTA INSTALACIÓN Y PUESTA EN SERVICIO</t>
    </r>
  </si>
  <si>
    <r>
      <rPr>
        <sz val="7"/>
        <rFont val="Calibri"/>
        <family val="1"/>
      </rPr>
      <t>6.5</t>
    </r>
  </si>
  <si>
    <r>
      <rPr>
        <sz val="7"/>
        <rFont val="Calibri"/>
        <family val="1"/>
      </rPr>
      <t xml:space="preserve">Acometida En Cable 1n10 Cu Awg Pe-Hffr-Ls (Fases) + 1n10 Cu Awg Pe-Hffr-Ls (Neutro) + 1n12 Cu Awg (Tierra), Incluye Bornas De Conexión, Terminales Y Demás Accesorios Necesarios Para Garantizar Su Correcta
</t>
    </r>
    <r>
      <rPr>
        <sz val="7"/>
        <rFont val="Calibri"/>
        <family val="1"/>
      </rPr>
      <t>Instalación Y Puesta En Servicio.</t>
    </r>
  </si>
  <si>
    <r>
      <rPr>
        <sz val="7"/>
        <rFont val="Calibri"/>
        <family val="1"/>
      </rPr>
      <t>6.6</t>
    </r>
  </si>
  <si>
    <r>
      <rPr>
        <sz val="7"/>
        <rFont val="Calibri"/>
        <family val="1"/>
      </rPr>
      <t xml:space="preserve">Cable Encauchetado 3 X No. 8 Awgxcu  Incluye Accesorios Para Su Correcta Instalación Y Puesta En
</t>
    </r>
    <r>
      <rPr>
        <sz val="7"/>
        <rFont val="Calibri"/>
        <family val="1"/>
      </rPr>
      <t>Funcionamiento.</t>
    </r>
  </si>
  <si>
    <r>
      <rPr>
        <sz val="7"/>
        <rFont val="Calibri"/>
        <family val="1"/>
      </rPr>
      <t>6.7</t>
    </r>
  </si>
  <si>
    <r>
      <rPr>
        <sz val="7"/>
        <rFont val="Calibri"/>
        <family val="1"/>
      </rPr>
      <t xml:space="preserve">Acometida En Cable 2n2 Cu-Awg-Hffr-Ls Ó Xhhw-2 Fases
</t>
    </r>
    <r>
      <rPr>
        <sz val="7"/>
        <rFont val="Calibri"/>
        <family val="1"/>
      </rPr>
      <t>+ 1n2 Cu-Awg-Hffr-Ls Ó Xhhw-2 Neutro + 1n8 Cu-Awg-Desn Tierra, Incluye Bornas Y Accesorios Requeridos Para Su Correcta Instalación Y Puesta En Funcionamiento.</t>
    </r>
  </si>
  <si>
    <r>
      <rPr>
        <sz val="7"/>
        <rFont val="Calibri"/>
        <family val="1"/>
      </rPr>
      <t>6.8</t>
    </r>
  </si>
  <si>
    <r>
      <rPr>
        <sz val="7"/>
        <rFont val="Calibri"/>
        <family val="1"/>
      </rPr>
      <t xml:space="preserve">Tablero De Distribución Bifásico, Enchufables, Ocho (08) Circuitos, Puerta Con Chapa Y Llaves,  Incluye Protecciones Termomagnéticas Y Todos Los Elementos Necesarios Para Su Correcta Instalación Y Puesta En
</t>
    </r>
    <r>
      <rPr>
        <sz val="7"/>
        <rFont val="Calibri"/>
        <family val="1"/>
      </rPr>
      <t>Funcionamiento</t>
    </r>
  </si>
  <si>
    <r>
      <rPr>
        <sz val="7"/>
        <rFont val="Calibri"/>
        <family val="1"/>
      </rPr>
      <t>6.9</t>
    </r>
  </si>
  <si>
    <r>
      <rPr>
        <sz val="7"/>
        <rFont val="Calibri"/>
        <family val="1"/>
      </rPr>
      <t xml:space="preserve">Tomacorriente Doble Monofásica  uso hospitalario15a./120v.(1ø+N+Pt) (Red Normal), Incluye Salida En Cable De Cobre 1 X #10cu-Awg-Hffr-Ls Fases + 1 X #10cu-Awg-Hffr-Ls Neutro + 1 X #10 Cu-Awg-Desn Tierra , Tubería Emt 3/4", Cajas Tipo Radwell, Uniones, Accesorios De Fijación  Y De Conexión, Faceplate, Y  Todos Los Accesorios Necesarios Para Garantizar Su
</t>
    </r>
    <r>
      <rPr>
        <sz val="7"/>
        <rFont val="Calibri"/>
        <family val="1"/>
      </rPr>
      <t>Correcta Instalación Y Puesta En Servicio.</t>
    </r>
  </si>
  <si>
    <r>
      <rPr>
        <sz val="7"/>
        <rFont val="Calibri"/>
        <family val="1"/>
      </rPr>
      <t>6.10</t>
    </r>
  </si>
  <si>
    <r>
      <rPr>
        <sz val="7"/>
        <rFont val="Calibri"/>
        <family val="1"/>
      </rPr>
      <t xml:space="preserve">Interruptor Sencillo Conmutable, Incluye Cableado 1n12cu-Awg-Hffr-Ls Fase + 1n12cu-Awg-Hffr-Ls Neutro + 1n12cu-Awg-Desn Tierra, Tubería Emt 3/4", Caja Tipo Rawelt, Tornillería, Terminales, Uniones, Toma, Clavija, Cableado, Anclajes De Sujeción, Guayas, Pernos Y Accesorios Necesarios Para Garantizar Su Correcta
</t>
    </r>
    <r>
      <rPr>
        <sz val="7"/>
        <rFont val="Calibri"/>
        <family val="1"/>
      </rPr>
      <t>Instalación Y Puesta En Servicio.</t>
    </r>
  </si>
  <si>
    <r>
      <rPr>
        <b/>
        <sz val="7"/>
        <rFont val="Calibri"/>
        <family val="1"/>
      </rPr>
      <t>INSTALACIONES HIDROSANITARIAS</t>
    </r>
  </si>
  <si>
    <r>
      <rPr>
        <sz val="7"/>
        <rFont val="Calibri"/>
        <family val="1"/>
      </rPr>
      <t>7.1</t>
    </r>
  </si>
  <si>
    <r>
      <rPr>
        <sz val="7"/>
        <rFont val="Calibri"/>
        <family val="1"/>
      </rPr>
      <t>Registro de agua incluye tapa y caja 1/2"</t>
    </r>
  </si>
  <si>
    <r>
      <rPr>
        <sz val="7"/>
        <rFont val="Calibri"/>
        <family val="1"/>
      </rPr>
      <t>7.2</t>
    </r>
  </si>
  <si>
    <r>
      <rPr>
        <sz val="7"/>
        <rFont val="Calibri"/>
        <family val="1"/>
      </rPr>
      <t>Tuberia PVC  Presion 13.5  1",(incluye accesorio )</t>
    </r>
  </si>
  <si>
    <r>
      <rPr>
        <sz val="7"/>
        <rFont val="Calibri"/>
        <family val="1"/>
      </rPr>
      <t>7.3</t>
    </r>
  </si>
  <si>
    <r>
      <rPr>
        <sz val="7"/>
        <rFont val="Calibri"/>
        <family val="1"/>
      </rPr>
      <t>Tuberia PVC  Presion 13.5  1/2",(incluye accesorio )</t>
    </r>
  </si>
  <si>
    <r>
      <rPr>
        <sz val="7"/>
        <rFont val="Calibri"/>
        <family val="1"/>
      </rPr>
      <t>7.4</t>
    </r>
  </si>
  <si>
    <r>
      <rPr>
        <sz val="7"/>
        <rFont val="Calibri"/>
        <family val="1"/>
      </rPr>
      <t>Tuberia PVC -Sanitaria 2"( incluye accesorios)</t>
    </r>
  </si>
  <si>
    <r>
      <rPr>
        <sz val="7"/>
        <rFont val="Calibri"/>
        <family val="1"/>
      </rPr>
      <t>7.5</t>
    </r>
  </si>
  <si>
    <r>
      <rPr>
        <sz val="7"/>
        <rFont val="Calibri"/>
        <family val="1"/>
      </rPr>
      <t>Tuberia PVC -Sanitaria 4"( incluye accesorios)</t>
    </r>
  </si>
  <si>
    <r>
      <rPr>
        <sz val="7"/>
        <rFont val="Calibri"/>
        <family val="1"/>
      </rPr>
      <t>7.6</t>
    </r>
  </si>
  <si>
    <r>
      <rPr>
        <sz val="7"/>
        <rFont val="Calibri"/>
        <family val="1"/>
      </rPr>
      <t>Tuberia PVC -Sanitaria 6"( incluye accesorios)</t>
    </r>
  </si>
  <si>
    <r>
      <rPr>
        <sz val="7"/>
        <rFont val="Calibri"/>
        <family val="1"/>
      </rPr>
      <t>7.7</t>
    </r>
  </si>
  <si>
    <r>
      <rPr>
        <sz val="7"/>
        <rFont val="Calibri"/>
        <family val="1"/>
      </rPr>
      <t>punto hidraulico 1/2"</t>
    </r>
  </si>
  <si>
    <r>
      <rPr>
        <sz val="7"/>
        <rFont val="Calibri"/>
        <family val="1"/>
      </rPr>
      <t>7.8</t>
    </r>
  </si>
  <si>
    <r>
      <rPr>
        <sz val="7"/>
        <rFont val="Calibri"/>
        <family val="1"/>
      </rPr>
      <t>punto sanitario de 2"</t>
    </r>
  </si>
  <si>
    <r>
      <rPr>
        <sz val="7"/>
        <rFont val="Calibri"/>
        <family val="1"/>
      </rPr>
      <t>7.9</t>
    </r>
  </si>
  <si>
    <r>
      <rPr>
        <sz val="7"/>
        <rFont val="Calibri"/>
        <family val="1"/>
      </rPr>
      <t>punto santario 4 "</t>
    </r>
  </si>
  <si>
    <r>
      <rPr>
        <sz val="7"/>
        <rFont val="Calibri"/>
        <family val="1"/>
      </rPr>
      <t>7.10</t>
    </r>
  </si>
  <si>
    <r>
      <rPr>
        <sz val="7"/>
        <rFont val="Calibri"/>
        <family val="1"/>
      </rPr>
      <t xml:space="preserve">Suministro e instalacion de tanque de almacenamiento con tapa de giro de1100 lt (incluye accesorios para su
</t>
    </r>
    <r>
      <rPr>
        <sz val="7"/>
        <rFont val="Calibri"/>
        <family val="1"/>
      </rPr>
      <t>correcto funcionamiento)</t>
    </r>
  </si>
  <si>
    <r>
      <rPr>
        <sz val="7"/>
        <rFont val="Calibri"/>
        <family val="1"/>
      </rPr>
      <t>7.11</t>
    </r>
  </si>
  <si>
    <r>
      <rPr>
        <sz val="7"/>
        <rFont val="Calibri"/>
        <family val="1"/>
      </rPr>
      <t xml:space="preserve">Suministro e instalacion  de Sistema Septico Ovoide Modular 5.000 Litros  (incluye  divisiones internas que conforman un tanque séptico de dos cámaras y un filtro anaerobio de flujo ascendente., Incluye: trampa de grasas de 105 litros, material filtrante (900) y acelerante
</t>
    </r>
    <r>
      <rPr>
        <sz val="7"/>
        <rFont val="Calibri"/>
        <family val="1"/>
      </rPr>
      <t>biológico 1 Lt)</t>
    </r>
  </si>
  <si>
    <r>
      <rPr>
        <sz val="7"/>
        <rFont val="Calibri"/>
        <family val="1"/>
      </rPr>
      <t>7.12</t>
    </r>
  </si>
  <si>
    <r>
      <rPr>
        <sz val="7"/>
        <rFont val="Calibri"/>
        <family val="1"/>
      </rPr>
      <t xml:space="preserve">instalacion campo de fultracion para pozo septico (incluye excavacion y tuberia de 6" perforada aplicado a numeral E.3.5.1 Campo de infiltración TITULO E RAS
</t>
    </r>
    <r>
      <rPr>
        <sz val="7"/>
        <rFont val="Calibri"/>
        <family val="1"/>
      </rPr>
      <t>2000)</t>
    </r>
  </si>
  <si>
    <r>
      <rPr>
        <b/>
        <sz val="7"/>
        <rFont val="Calibri"/>
        <family val="1"/>
      </rPr>
      <t>PINTURA</t>
    </r>
  </si>
  <si>
    <r>
      <rPr>
        <sz val="7"/>
        <rFont val="Calibri"/>
        <family val="1"/>
      </rPr>
      <t>8.1</t>
    </r>
  </si>
  <si>
    <r>
      <rPr>
        <sz val="7"/>
        <rFont val="Calibri"/>
        <family val="1"/>
      </rPr>
      <t xml:space="preserve">Pintura antibacterial, antihongos y antihumedad (incluye
</t>
    </r>
    <r>
      <rPr>
        <sz val="7"/>
        <rFont val="Calibri"/>
        <family val="1"/>
      </rPr>
      <t>estuco) color según supervision</t>
    </r>
  </si>
  <si>
    <r>
      <rPr>
        <sz val="7"/>
        <rFont val="Calibri"/>
        <family val="1"/>
      </rPr>
      <t>8.2</t>
    </r>
  </si>
  <si>
    <r>
      <rPr>
        <sz val="7"/>
        <rFont val="Calibri"/>
        <family val="1"/>
      </rPr>
      <t xml:space="preserve">Pinutra Koraza para exteriores duracion 10 años  (incluye
</t>
    </r>
    <r>
      <rPr>
        <sz val="7"/>
        <rFont val="Calibri"/>
        <family val="1"/>
      </rPr>
      <t>estuco) color según supervision</t>
    </r>
  </si>
  <si>
    <r>
      <rPr>
        <b/>
        <sz val="7"/>
        <rFont val="Calibri"/>
        <family val="1"/>
      </rPr>
      <t>ACABADOS</t>
    </r>
  </si>
  <si>
    <r>
      <rPr>
        <sz val="7"/>
        <rFont val="Calibri"/>
        <family val="1"/>
      </rPr>
      <t>9.1</t>
    </r>
  </si>
  <si>
    <r>
      <rPr>
        <sz val="7"/>
        <rFont val="Calibri"/>
        <family val="1"/>
      </rPr>
      <t xml:space="preserve">Suministro e instalacion de Sanitario ahorrador de agua
</t>
    </r>
    <r>
      <rPr>
        <sz val="7"/>
        <rFont val="Calibri"/>
        <family val="1"/>
      </rPr>
      <t>4.8 lt (incluye accesorios para su correcto funcionamiento)</t>
    </r>
  </si>
  <si>
    <r>
      <rPr>
        <sz val="7"/>
        <rFont val="Calibri"/>
        <family val="1"/>
      </rPr>
      <t>9.2</t>
    </r>
  </si>
  <si>
    <r>
      <rPr>
        <sz val="7"/>
        <rFont val="Calibri"/>
        <family val="1"/>
      </rPr>
      <t xml:space="preserve">Suministro e instalación de sanitario tipo institucional para personas con movilidad reducida (incluye
</t>
    </r>
    <r>
      <rPr>
        <sz val="7"/>
        <rFont val="Calibri"/>
        <family val="1"/>
      </rPr>
      <t>accesorios para su correcto funcionamiento)</t>
    </r>
  </si>
  <si>
    <r>
      <rPr>
        <sz val="7"/>
        <rFont val="Calibri"/>
        <family val="1"/>
      </rPr>
      <t>9.3</t>
    </r>
  </si>
  <si>
    <r>
      <rPr>
        <sz val="7"/>
        <rFont val="Calibri"/>
        <family val="1"/>
      </rPr>
      <t>Sumisnot e intalcion de Barra de seguridad</t>
    </r>
  </si>
  <si>
    <r>
      <rPr>
        <sz val="7"/>
        <rFont val="Calibri"/>
        <family val="1"/>
      </rPr>
      <t>9.4</t>
    </r>
  </si>
  <si>
    <r>
      <rPr>
        <sz val="7"/>
        <rFont val="Calibri"/>
        <family val="1"/>
      </rPr>
      <t xml:space="preserve">Suministro e instalacion de Lavamanos con pedestal
</t>
    </r>
    <r>
      <rPr>
        <sz val="7"/>
        <rFont val="Calibri"/>
        <family val="1"/>
      </rPr>
      <t>blanco (incluye accesorios para su correcta instalación</t>
    </r>
  </si>
  <si>
    <r>
      <rPr>
        <sz val="7"/>
        <rFont val="Calibri"/>
        <family val="1"/>
      </rPr>
      <t>9.5</t>
    </r>
  </si>
  <si>
    <r>
      <rPr>
        <sz val="7"/>
        <rFont val="Calibri"/>
        <family val="1"/>
      </rPr>
      <t xml:space="preserve">Suministro e instalacion de  griferia para ducha sencilla
</t>
    </r>
    <r>
      <rPr>
        <sz val="7"/>
        <rFont val="Calibri"/>
        <family val="1"/>
      </rPr>
      <t>(incluye accesorios para su correcta instalación</t>
    </r>
  </si>
  <si>
    <r>
      <rPr>
        <b/>
        <sz val="7"/>
        <rFont val="Calibri"/>
        <family val="1"/>
      </rPr>
      <t>CARPINTERIA</t>
    </r>
  </si>
  <si>
    <r>
      <rPr>
        <sz val="7"/>
        <rFont val="Calibri"/>
        <family val="1"/>
      </rPr>
      <t>10.1</t>
    </r>
  </si>
  <si>
    <r>
      <rPr>
        <sz val="7"/>
        <rFont val="Calibri"/>
        <family val="1"/>
      </rPr>
      <t xml:space="preserve">Suministro e instalacion de Puerta en lamina calibre 20 medidad 1x2,10m con marco   metalico , según diseño (incluye  pasador y bisagras para su correcto
</t>
    </r>
    <r>
      <rPr>
        <sz val="7"/>
        <rFont val="Calibri"/>
        <family val="1"/>
      </rPr>
      <t>funcionamiento )</t>
    </r>
  </si>
  <si>
    <r>
      <rPr>
        <sz val="7"/>
        <rFont val="Calibri"/>
        <family val="1"/>
      </rPr>
      <t>10.2</t>
    </r>
  </si>
  <si>
    <r>
      <rPr>
        <sz val="7"/>
        <rFont val="Calibri"/>
        <family val="1"/>
      </rPr>
      <t xml:space="preserve">Suministro e instalacion de Puerta en lamina calibre 20 medidad 2.0x2,10m con marco   metalico , según diseño (incluye  pasador y bisagras para su correcto
</t>
    </r>
    <r>
      <rPr>
        <sz val="7"/>
        <rFont val="Calibri"/>
        <family val="1"/>
      </rPr>
      <t>funcionamiento )</t>
    </r>
  </si>
  <si>
    <r>
      <rPr>
        <sz val="7"/>
        <rFont val="Calibri"/>
        <family val="1"/>
      </rPr>
      <t>10.3</t>
    </r>
  </si>
  <si>
    <r>
      <rPr>
        <sz val="7"/>
        <rFont val="Calibri"/>
        <family val="1"/>
      </rPr>
      <t>Suministro e instalación de ventana en perfilería metálica (ángulo y/o tubería estructural), con reja de seguridad incorporada, incluye vidrio claro de 4 mm, marco, hojas corredizas, bisagras,  anclajes, soldadura, aplicación de pintura anticorrosiva y acabado final</t>
    </r>
  </si>
  <si>
    <r>
      <rPr>
        <b/>
        <sz val="7"/>
        <rFont val="Calibri"/>
        <family val="1"/>
      </rPr>
      <t>SISTEMA SOLAR</t>
    </r>
  </si>
  <si>
    <r>
      <rPr>
        <sz val="7"/>
        <rFont val="Calibri"/>
        <family val="1"/>
      </rPr>
      <t>11.1</t>
    </r>
  </si>
  <si>
    <r>
      <rPr>
        <sz val="7"/>
        <rFont val="Calibri"/>
        <family val="1"/>
      </rPr>
      <t>Estructura metalica Panel Solar</t>
    </r>
  </si>
  <si>
    <r>
      <rPr>
        <sz val="7"/>
        <rFont val="Calibri"/>
        <family val="1"/>
      </rPr>
      <t>Kg</t>
    </r>
  </si>
  <si>
    <r>
      <rPr>
        <sz val="7"/>
        <rFont val="Calibri"/>
        <family val="1"/>
      </rPr>
      <t>11.2</t>
    </r>
  </si>
  <si>
    <r>
      <rPr>
        <sz val="7"/>
        <rFont val="Calibri"/>
        <family val="1"/>
      </rPr>
      <t>Paneles Solares 500W-48V</t>
    </r>
  </si>
  <si>
    <r>
      <rPr>
        <sz val="7"/>
        <rFont val="Calibri"/>
        <family val="1"/>
      </rPr>
      <t>Und</t>
    </r>
  </si>
  <si>
    <r>
      <rPr>
        <sz val="7"/>
        <rFont val="Calibri"/>
        <family val="1"/>
      </rPr>
      <t>11.3</t>
    </r>
  </si>
  <si>
    <r>
      <rPr>
        <sz val="7"/>
        <rFont val="Calibri"/>
        <family val="1"/>
      </rPr>
      <t>Inversor 6500 48V y controlador de carga</t>
    </r>
  </si>
  <si>
    <r>
      <rPr>
        <sz val="7"/>
        <rFont val="Calibri"/>
        <family val="1"/>
      </rPr>
      <t>11.4</t>
    </r>
  </si>
  <si>
    <r>
      <rPr>
        <sz val="7"/>
        <rFont val="Calibri"/>
        <family val="1"/>
      </rPr>
      <t xml:space="preserve">Baterias de litio 2,4 kWh U-2000 -48V ((Incluye Gabinete
</t>
    </r>
    <r>
      <rPr>
        <sz val="7"/>
        <rFont val="Calibri"/>
        <family val="1"/>
      </rPr>
      <t>150x60x60 cm - Conexiones)</t>
    </r>
  </si>
  <si>
    <r>
      <rPr>
        <sz val="7"/>
        <rFont val="Calibri"/>
        <family val="1"/>
      </rPr>
      <t>11.5</t>
    </r>
  </si>
  <si>
    <r>
      <rPr>
        <sz val="7"/>
        <rFont val="Calibri"/>
        <family val="1"/>
      </rPr>
      <t>Cable Solar 6mm 1 5kv</t>
    </r>
  </si>
  <si>
    <r>
      <rPr>
        <b/>
        <sz val="7"/>
        <rFont val="Calibri"/>
        <family val="1"/>
      </rPr>
      <t>ASEO GENERAL</t>
    </r>
  </si>
  <si>
    <r>
      <rPr>
        <sz val="7"/>
        <rFont val="Calibri"/>
        <family val="1"/>
      </rPr>
      <t>12.1</t>
    </r>
  </si>
  <si>
    <r>
      <rPr>
        <sz val="7"/>
        <rFont val="Calibri"/>
        <family val="1"/>
      </rPr>
      <t>Aseo general</t>
    </r>
  </si>
  <si>
    <r>
      <rPr>
        <sz val="7"/>
        <rFont val="Calibri"/>
        <family val="1"/>
      </rPr>
      <t>ADMINISTRACION</t>
    </r>
  </si>
  <si>
    <r>
      <rPr>
        <sz val="7"/>
        <rFont val="Calibri"/>
        <family val="1"/>
      </rPr>
      <t>$</t>
    </r>
  </si>
  <si>
    <r>
      <rPr>
        <sz val="7"/>
        <rFont val="Calibri"/>
        <family val="1"/>
      </rPr>
      <t>IMPREVISTOS</t>
    </r>
  </si>
  <si>
    <r>
      <rPr>
        <sz val="7"/>
        <rFont val="Calibri"/>
        <family val="1"/>
      </rPr>
      <t>UTILIDAD</t>
    </r>
  </si>
  <si>
    <r>
      <rPr>
        <b/>
        <sz val="7"/>
        <rFont val="Calibri"/>
        <family val="1"/>
      </rPr>
      <t>TOTAL COSTOS INDIRECTOS</t>
    </r>
  </si>
  <si>
    <r>
      <rPr>
        <sz val="7"/>
        <rFont val="Calibri"/>
        <family val="1"/>
      </rPr>
      <t>VALOR TOTAL DE LA OBRA (C. DIRECTOS + C. INDIRECTOS)</t>
    </r>
  </si>
  <si>
    <r>
      <rPr>
        <b/>
        <sz val="7"/>
        <rFont val="Calibri"/>
        <family val="1"/>
      </rPr>
      <t xml:space="preserve">INTERVENTORIA                                                                                                                       10%                                         </t>
    </r>
    <r>
      <rPr>
        <sz val="7"/>
        <rFont val="Calibri"/>
        <family val="1"/>
      </rPr>
      <t>$                              70.829.150,43</t>
    </r>
  </si>
  <si>
    <r>
      <rPr>
        <b/>
        <vertAlign val="superscript"/>
        <sz val="7"/>
        <rFont val="Calibri"/>
        <family val="1"/>
      </rPr>
      <t xml:space="preserve">VALOR TOTAL DEL PROYECTO (TOTAL OBRA + INTERVENTORIA)                                                                                </t>
    </r>
    <r>
      <rPr>
        <sz val="6.5"/>
        <rFont val="Arial MT"/>
        <family val="2"/>
      </rPr>
      <t>$                        779.120.654,78</t>
    </r>
  </si>
  <si>
    <r>
      <rPr>
        <sz val="6.5"/>
        <rFont val="Arial MT"/>
        <family val="2"/>
      </rPr>
      <t xml:space="preserve">Nombre: Yised Paola Garcia                                                                       </t>
    </r>
    <r>
      <rPr>
        <sz val="7"/>
        <rFont val="Calibri"/>
        <family val="1"/>
      </rPr>
      <t xml:space="preserve">Revisó
</t>
    </r>
    <r>
      <rPr>
        <sz val="6.5"/>
        <rFont val="Arial MT"/>
        <family val="2"/>
      </rPr>
      <t xml:space="preserve">No. T.P. 25202-265707 CND                                                                      </t>
    </r>
    <r>
      <rPr>
        <sz val="7"/>
        <rFont val="Calibri"/>
        <family val="1"/>
      </rPr>
      <t>Nombre:</t>
    </r>
  </si>
  <si>
    <r>
      <rPr>
        <sz val="6.5"/>
        <rFont val="Arial MT"/>
        <family val="2"/>
      </rPr>
      <t xml:space="preserve">Arq, Viviana Cristian Guarnizo
</t>
    </r>
    <r>
      <rPr>
        <sz val="6.5"/>
        <rFont val="Arial MT"/>
        <family val="2"/>
      </rPr>
      <t>Secretaria de Infraestructura</t>
    </r>
  </si>
  <si>
    <r>
      <rPr>
        <sz val="6.5"/>
        <rFont val="Arial MT"/>
        <family val="2"/>
      </rPr>
      <t>Ing. Apoyo Secretaria de Infraestructura - San Sebastian de Mariquita</t>
    </r>
  </si>
  <si>
    <r>
      <rPr>
        <sz val="7"/>
        <rFont val="Calibri"/>
        <family val="1"/>
      </rPr>
      <t>No. T.P.</t>
    </r>
  </si>
  <si>
    <r>
      <rPr>
        <sz val="6.5"/>
        <rFont val="Arial MT"/>
        <family val="2"/>
      </rPr>
      <t>A25772007-53008783</t>
    </r>
  </si>
  <si>
    <t>ADMINISTRACION</t>
  </si>
  <si>
    <t>IMPREVISTOS</t>
  </si>
  <si>
    <t>UTILIDAD</t>
  </si>
  <si>
    <t>VALOR TOTAL DE LA OBRA (C. DIRECTOS + C. INDIRECTOS)</t>
  </si>
  <si>
    <r>
      <rPr>
        <b/>
        <sz val="8"/>
        <rFont val="Calibri"/>
        <family val="2"/>
        <scheme val="minor"/>
      </rPr>
      <t>TOTAL COSTOS INDIRECTOS</t>
    </r>
  </si>
  <si>
    <t>TOTAL COSTO DIRECTO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</si>
</sst>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\ #,##0.00"/>
    <numFmt numFmtId="165" formatCode="0.0"/>
  </numFmts>
  <fonts count="16">
    <font>
      <sz val="10"/>
      <color rgb="FF000000"/>
      <name val="Times New Roman"/>
      <charset val="204"/>
    </font>
    <font>
      <b/>
      <sz val="6.5"/>
      <name val="Arial"/>
      <family val="2"/>
    </font>
    <font>
      <sz val="7"/>
      <color rgb="FF000000"/>
      <name val="Calibri"/>
      <family val="2"/>
    </font>
    <font>
      <b/>
      <sz val="7"/>
      <name val="Calibri"/>
      <family val="2"/>
    </font>
    <font>
      <b/>
      <sz val="7"/>
      <color rgb="FF000000"/>
      <name val="Calibri"/>
      <family val="2"/>
    </font>
    <font>
      <sz val="7"/>
      <name val="Calibri"/>
      <family val="2"/>
    </font>
    <font>
      <sz val="6.5"/>
      <name val="Arial MT"/>
    </font>
    <font>
      <sz val="7"/>
      <name val="Calibri"/>
      <family val="1"/>
    </font>
    <font>
      <b/>
      <sz val="7"/>
      <name val="Calibri"/>
      <family val="1"/>
    </font>
    <font>
      <b/>
      <vertAlign val="superscript"/>
      <sz val="7"/>
      <name val="Calibri"/>
      <family val="1"/>
    </font>
    <font>
      <sz val="6.5"/>
      <name val="Arial MT"/>
      <family val="2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7E6E6"/>
      </patternFill>
    </fill>
    <fill>
      <patternFill patternType="solid">
        <fgColor rgb="FFD9D9D9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top" shrinkToFit="1"/>
    </xf>
    <xf numFmtId="0" fontId="3" fillId="3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center" vertical="top" shrinkToFit="1"/>
    </xf>
    <xf numFmtId="164" fontId="2" fillId="0" borderId="1" xfId="0" applyNumberFormat="1" applyFont="1" applyBorder="1" applyAlignment="1">
      <alignment horizontal="left" vertical="top" shrinkToFit="1"/>
    </xf>
    <xf numFmtId="164" fontId="2" fillId="0" borderId="1" xfId="0" applyNumberFormat="1" applyFont="1" applyBorder="1" applyAlignment="1">
      <alignment horizontal="center" vertical="top" shrinkToFit="1"/>
    </xf>
    <xf numFmtId="1" fontId="2" fillId="0" borderId="1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shrinkToFit="1"/>
    </xf>
    <xf numFmtId="165" fontId="2" fillId="0" borderId="1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shrinkToFit="1"/>
    </xf>
    <xf numFmtId="0" fontId="5" fillId="0" borderId="6" xfId="0" applyFont="1" applyBorder="1" applyAlignment="1">
      <alignment horizontal="left" vertical="top" wrapText="1"/>
    </xf>
    <xf numFmtId="4" fontId="2" fillId="0" borderId="6" xfId="0" applyNumberFormat="1" applyFont="1" applyBorder="1" applyAlignment="1">
      <alignment horizontal="right" vertical="top" shrinkToFit="1"/>
    </xf>
    <xf numFmtId="0" fontId="3" fillId="0" borderId="2" xfId="0" applyFont="1" applyBorder="1" applyAlignment="1">
      <alignment horizontal="left" vertical="top" wrapText="1"/>
    </xf>
    <xf numFmtId="4" fontId="2" fillId="0" borderId="4" xfId="0" applyNumberFormat="1" applyFont="1" applyBorder="1" applyAlignment="1">
      <alignment horizontal="right" vertical="top" shrinkToFit="1"/>
    </xf>
    <xf numFmtId="0" fontId="5" fillId="0" borderId="5" xfId="0" applyFont="1" applyBorder="1" applyAlignment="1">
      <alignment horizontal="left" vertical="top" wrapText="1"/>
    </xf>
    <xf numFmtId="4" fontId="2" fillId="0" borderId="5" xfId="0" applyNumberFormat="1" applyFont="1" applyBorder="1" applyAlignment="1">
      <alignment horizontal="right" vertical="top" shrinkToFit="1"/>
    </xf>
    <xf numFmtId="0" fontId="11" fillId="0" borderId="0" xfId="0" applyFont="1" applyAlignment="1">
      <alignment horizontal="left" vertical="top"/>
    </xf>
    <xf numFmtId="0" fontId="13" fillId="0" borderId="7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/>
    </xf>
    <xf numFmtId="0" fontId="12" fillId="0" borderId="7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9" fontId="12" fillId="0" borderId="8" xfId="0" applyNumberFormat="1" applyFont="1" applyBorder="1" applyAlignment="1">
      <alignment horizontal="center" vertical="top"/>
    </xf>
    <xf numFmtId="164" fontId="2" fillId="0" borderId="9" xfId="0" applyNumberFormat="1" applyFont="1" applyBorder="1" applyAlignment="1">
      <alignment horizontal="center" vertical="top" shrinkToFit="1"/>
    </xf>
    <xf numFmtId="0" fontId="3" fillId="3" borderId="2" xfId="0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3" fillId="3" borderId="4" xfId="0" applyFont="1" applyFill="1" applyBorder="1" applyAlignment="1">
      <alignment vertical="top" wrapText="1"/>
    </xf>
    <xf numFmtId="0" fontId="13" fillId="0" borderId="10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center" vertical="top"/>
    </xf>
    <xf numFmtId="164" fontId="2" fillId="0" borderId="11" xfId="0" applyNumberFormat="1" applyFont="1" applyBorder="1" applyAlignment="1">
      <alignment horizontal="center" vertical="top" shrinkToFit="1"/>
    </xf>
    <xf numFmtId="0" fontId="13" fillId="0" borderId="12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/>
    </xf>
    <xf numFmtId="9" fontId="12" fillId="0" borderId="13" xfId="0" applyNumberFormat="1" applyFont="1" applyBorder="1" applyAlignment="1">
      <alignment horizontal="center" vertical="top"/>
    </xf>
    <xf numFmtId="164" fontId="2" fillId="0" borderId="14" xfId="0" applyNumberFormat="1" applyFont="1" applyBorder="1" applyAlignment="1">
      <alignment horizontal="center" vertical="top" shrinkToFit="1"/>
    </xf>
    <xf numFmtId="0" fontId="13" fillId="0" borderId="15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/>
    </xf>
    <xf numFmtId="9" fontId="12" fillId="0" borderId="16" xfId="0" applyNumberFormat="1" applyFont="1" applyBorder="1" applyAlignment="1">
      <alignment horizontal="center" vertical="top"/>
    </xf>
    <xf numFmtId="164" fontId="2" fillId="0" borderId="17" xfId="0" applyNumberFormat="1" applyFont="1" applyBorder="1" applyAlignment="1">
      <alignment horizontal="center" vertical="top" shrinkToFit="1"/>
    </xf>
    <xf numFmtId="0" fontId="13" fillId="0" borderId="18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/>
    </xf>
    <xf numFmtId="9" fontId="12" fillId="0" borderId="19" xfId="0" applyNumberFormat="1" applyFont="1" applyBorder="1" applyAlignment="1">
      <alignment horizontal="center" vertical="top"/>
    </xf>
    <xf numFmtId="164" fontId="2" fillId="0" borderId="20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vertical="top" wrapText="1" indent="11"/>
    </xf>
    <xf numFmtId="0" fontId="0" fillId="0" borderId="0" xfId="0" applyAlignment="1">
      <alignment horizontal="left" vertical="top" wrapText="1" indent="1"/>
    </xf>
    <xf numFmtId="0" fontId="6" fillId="0" borderId="0" xfId="0" applyFont="1" applyAlignment="1">
      <alignment horizontal="left" vertical="top" wrapText="1" indent="1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 indent="1"/>
    </xf>
    <xf numFmtId="9" fontId="4" fillId="0" borderId="3" xfId="0" applyNumberFormat="1" applyFont="1" applyBorder="1" applyAlignment="1">
      <alignment horizontal="right" vertical="top" indent="3" shrinkToFit="1"/>
    </xf>
    <xf numFmtId="0" fontId="5" fillId="0" borderId="3" xfId="0" applyFont="1" applyBorder="1" applyAlignment="1">
      <alignment horizontal="left" vertical="top" wrapText="1"/>
    </xf>
    <xf numFmtId="0" fontId="0" fillId="0" borderId="5" xfId="0" applyBorder="1" applyAlignment="1">
      <alignment horizontal="left" wrapText="1"/>
    </xf>
    <xf numFmtId="0" fontId="5" fillId="0" borderId="5" xfId="0" applyFont="1" applyBorder="1" applyAlignment="1">
      <alignment horizontal="left" vertical="top" wrapText="1"/>
    </xf>
    <xf numFmtId="9" fontId="2" fillId="0" borderId="0" xfId="0" applyNumberFormat="1" applyFont="1" applyAlignment="1">
      <alignment horizontal="right" vertical="top" indent="3" shrinkToFit="1"/>
    </xf>
    <xf numFmtId="9" fontId="2" fillId="0" borderId="6" xfId="0" applyNumberFormat="1" applyFont="1" applyBorder="1" applyAlignment="1">
      <alignment horizontal="right" vertical="top" indent="3" shrinkToFit="1"/>
    </xf>
    <xf numFmtId="0" fontId="5" fillId="0" borderId="6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640080</xdr:colOff>
      <xdr:row>9</xdr:row>
      <xdr:rowOff>0</xdr:rowOff>
    </xdr:from>
    <xdr:ext cx="7620" cy="7493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7620" cy="74930"/>
        </a:xfrm>
        <a:custGeom>
          <a:avLst/>
          <a:gdLst/>
          <a:ahLst/>
          <a:cxnLst/>
          <a:rect l="0" t="0" r="0" b="0"/>
          <a:pathLst>
            <a:path w="7620" h="74930">
              <a:moveTo>
                <a:pt x="7620" y="0"/>
              </a:moveTo>
              <a:lnTo>
                <a:pt x="0" y="0"/>
              </a:lnTo>
              <a:lnTo>
                <a:pt x="0" y="74675"/>
              </a:lnTo>
              <a:lnTo>
                <a:pt x="7620" y="74675"/>
              </a:lnTo>
              <a:lnTo>
                <a:pt x="7620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1757031</xdr:colOff>
      <xdr:row>10</xdr:row>
      <xdr:rowOff>0</xdr:rowOff>
    </xdr:from>
    <xdr:ext cx="736994" cy="279653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6994" cy="27965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6"/>
  <sheetViews>
    <sheetView tabSelected="1" zoomScale="130" zoomScaleNormal="130" workbookViewId="0">
      <selection activeCell="E10" sqref="E10"/>
    </sheetView>
  </sheetViews>
  <sheetFormatPr baseColWidth="10" defaultColWidth="9" defaultRowHeight="13"/>
  <cols>
    <col min="1" max="1" width="7.59765625" customWidth="1"/>
    <col min="2" max="2" width="34.3984375" customWidth="1"/>
    <col min="3" max="3" width="9.59765625" customWidth="1"/>
    <col min="4" max="4" width="9.796875" customWidth="1"/>
    <col min="5" max="5" width="10.19921875" customWidth="1"/>
    <col min="6" max="6" width="11.796875" customWidth="1"/>
  </cols>
  <sheetData>
    <row r="1" spans="1:6" ht="31.75" customHeight="1">
      <c r="A1" s="74" t="s">
        <v>0</v>
      </c>
      <c r="B1" s="54"/>
      <c r="C1" s="54"/>
      <c r="D1" s="54"/>
      <c r="E1" s="54"/>
      <c r="F1" s="55"/>
    </row>
    <row r="2" spans="1:6" ht="24" customHeight="1">
      <c r="A2" s="1" t="s">
        <v>1</v>
      </c>
      <c r="B2" s="56" t="s">
        <v>2</v>
      </c>
      <c r="C2" s="57"/>
      <c r="D2" s="58"/>
      <c r="E2" s="2"/>
      <c r="F2" s="2"/>
    </row>
    <row r="3" spans="1:6" ht="26.25" customHeight="1">
      <c r="A3" s="3" t="s">
        <v>3</v>
      </c>
      <c r="B3" s="59" t="s">
        <v>4</v>
      </c>
      <c r="C3" s="60"/>
      <c r="D3" s="61"/>
      <c r="E3" s="3" t="s">
        <v>5</v>
      </c>
      <c r="F3" s="5"/>
    </row>
    <row r="4" spans="1:6" ht="9.25" customHeight="1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  <c r="F4" s="6" t="s">
        <v>11</v>
      </c>
    </row>
    <row r="5" spans="1:6" ht="9.25" customHeight="1">
      <c r="A5" s="8">
        <v>1</v>
      </c>
      <c r="B5" s="9" t="s">
        <v>12</v>
      </c>
      <c r="C5" s="10"/>
      <c r="D5" s="10"/>
      <c r="E5" s="10"/>
      <c r="F5" s="10"/>
    </row>
    <row r="6" spans="1:6" ht="9.25" customHeight="1">
      <c r="A6" s="11" t="s">
        <v>13</v>
      </c>
      <c r="B6" s="12" t="s">
        <v>14</v>
      </c>
      <c r="C6" s="11" t="s">
        <v>15</v>
      </c>
      <c r="D6" s="13">
        <v>520</v>
      </c>
      <c r="E6" s="14"/>
      <c r="F6" s="15"/>
    </row>
    <row r="7" spans="1:6" ht="9.25" customHeight="1">
      <c r="A7" s="11" t="s">
        <v>16</v>
      </c>
      <c r="B7" s="12" t="s">
        <v>17</v>
      </c>
      <c r="C7" s="11" t="s">
        <v>18</v>
      </c>
      <c r="D7" s="13">
        <v>90</v>
      </c>
      <c r="E7" s="14"/>
      <c r="F7" s="15"/>
    </row>
    <row r="8" spans="1:6" ht="9.25" customHeight="1">
      <c r="A8" s="11" t="s">
        <v>19</v>
      </c>
      <c r="B8" s="12" t="s">
        <v>20</v>
      </c>
      <c r="C8" s="11" t="s">
        <v>15</v>
      </c>
      <c r="D8" s="13">
        <v>123</v>
      </c>
      <c r="E8" s="14"/>
      <c r="F8" s="15"/>
    </row>
    <row r="9" spans="1:6" ht="9.25" customHeight="1">
      <c r="A9" s="11" t="s">
        <v>21</v>
      </c>
      <c r="B9" s="12" t="s">
        <v>22</v>
      </c>
      <c r="C9" s="11" t="s">
        <v>15</v>
      </c>
      <c r="D9" s="13">
        <v>50</v>
      </c>
      <c r="E9" s="14"/>
      <c r="F9" s="15"/>
    </row>
    <row r="10" spans="1:6" ht="21" customHeight="1">
      <c r="A10" s="11" t="s">
        <v>23</v>
      </c>
      <c r="B10" s="4" t="s">
        <v>24</v>
      </c>
      <c r="C10" s="11" t="s">
        <v>15</v>
      </c>
      <c r="D10" s="13">
        <v>42</v>
      </c>
      <c r="E10" s="14"/>
      <c r="F10" s="15"/>
    </row>
    <row r="11" spans="1:6" ht="18.5" customHeight="1">
      <c r="A11" s="11" t="s">
        <v>25</v>
      </c>
      <c r="B11" s="4" t="s">
        <v>26</v>
      </c>
      <c r="C11" s="11" t="s">
        <v>27</v>
      </c>
      <c r="D11" s="13">
        <v>42</v>
      </c>
      <c r="E11" s="14"/>
      <c r="F11" s="15"/>
    </row>
    <row r="12" spans="1:6" ht="18.5" customHeight="1">
      <c r="A12" s="11" t="s">
        <v>28</v>
      </c>
      <c r="B12" s="4" t="s">
        <v>29</v>
      </c>
      <c r="C12" s="11" t="s">
        <v>27</v>
      </c>
      <c r="D12" s="13">
        <v>20</v>
      </c>
      <c r="E12" s="14"/>
      <c r="F12" s="15"/>
    </row>
    <row r="13" spans="1:6" ht="18.5" customHeight="1">
      <c r="A13" s="11" t="s">
        <v>30</v>
      </c>
      <c r="B13" s="4" t="s">
        <v>31</v>
      </c>
      <c r="C13" s="11" t="s">
        <v>27</v>
      </c>
      <c r="D13" s="13">
        <v>15</v>
      </c>
      <c r="E13" s="14"/>
      <c r="F13" s="15"/>
    </row>
    <row r="14" spans="1:6" ht="9.25" customHeight="1">
      <c r="A14" s="8">
        <v>2</v>
      </c>
      <c r="B14" s="9" t="s">
        <v>32</v>
      </c>
      <c r="C14" s="10"/>
      <c r="D14" s="10"/>
      <c r="E14" s="10"/>
      <c r="F14" s="10"/>
    </row>
    <row r="15" spans="1:6" ht="13.5" customHeight="1">
      <c r="A15" s="11" t="s">
        <v>33</v>
      </c>
      <c r="B15" s="12" t="s">
        <v>34</v>
      </c>
      <c r="C15" s="11" t="s">
        <v>27</v>
      </c>
      <c r="D15" s="13">
        <v>5.29</v>
      </c>
      <c r="E15" s="14"/>
      <c r="F15" s="15"/>
    </row>
    <row r="16" spans="1:6" ht="18.5" customHeight="1">
      <c r="A16" s="11" t="s">
        <v>35</v>
      </c>
      <c r="B16" s="4" t="s">
        <v>36</v>
      </c>
      <c r="C16" s="11" t="s">
        <v>27</v>
      </c>
      <c r="D16" s="13">
        <v>6.5</v>
      </c>
      <c r="E16" s="14"/>
      <c r="F16" s="15"/>
    </row>
    <row r="17" spans="1:6" ht="18.5" customHeight="1">
      <c r="A17" s="11" t="s">
        <v>37</v>
      </c>
      <c r="B17" s="4" t="s">
        <v>38</v>
      </c>
      <c r="C17" s="11" t="s">
        <v>27</v>
      </c>
      <c r="D17" s="13">
        <v>7.3</v>
      </c>
      <c r="E17" s="14"/>
      <c r="F17" s="15"/>
    </row>
    <row r="18" spans="1:6" ht="18.5" customHeight="1">
      <c r="A18" s="11" t="s">
        <v>39</v>
      </c>
      <c r="B18" s="4" t="s">
        <v>40</v>
      </c>
      <c r="C18" s="11" t="s">
        <v>27</v>
      </c>
      <c r="D18" s="13">
        <v>8.6999999999999993</v>
      </c>
      <c r="E18" s="14"/>
      <c r="F18" s="15"/>
    </row>
    <row r="19" spans="1:6" ht="21.75" customHeight="1">
      <c r="A19" s="11" t="s">
        <v>41</v>
      </c>
      <c r="B19" s="12" t="s">
        <v>42</v>
      </c>
      <c r="C19" s="11" t="s">
        <v>15</v>
      </c>
      <c r="D19" s="13">
        <v>350</v>
      </c>
      <c r="E19" s="14"/>
      <c r="F19" s="15"/>
    </row>
    <row r="20" spans="1:6" ht="15" customHeight="1">
      <c r="A20" s="11" t="s">
        <v>43</v>
      </c>
      <c r="B20" s="12" t="s">
        <v>44</v>
      </c>
      <c r="C20" s="11" t="s">
        <v>45</v>
      </c>
      <c r="D20" s="13">
        <v>5840</v>
      </c>
      <c r="E20" s="14"/>
      <c r="F20" s="15"/>
    </row>
    <row r="21" spans="1:6" ht="9.25" customHeight="1">
      <c r="A21" s="8">
        <v>3</v>
      </c>
      <c r="B21" s="9" t="s">
        <v>46</v>
      </c>
      <c r="C21" s="10"/>
      <c r="D21" s="10"/>
      <c r="E21" s="10"/>
      <c r="F21" s="10"/>
    </row>
    <row r="22" spans="1:6" ht="27.75" customHeight="1">
      <c r="A22" s="11" t="s">
        <v>47</v>
      </c>
      <c r="B22" s="4" t="s">
        <v>48</v>
      </c>
      <c r="C22" s="11" t="s">
        <v>49</v>
      </c>
      <c r="D22" s="13">
        <v>532</v>
      </c>
      <c r="E22" s="14"/>
      <c r="F22" s="15"/>
    </row>
    <row r="23" spans="1:6" ht="18.5" customHeight="1">
      <c r="A23" s="11" t="s">
        <v>50</v>
      </c>
      <c r="B23" s="4" t="s">
        <v>51</v>
      </c>
      <c r="C23" s="11" t="s">
        <v>49</v>
      </c>
      <c r="D23" s="13">
        <v>965</v>
      </c>
      <c r="E23" s="14"/>
      <c r="F23" s="15"/>
    </row>
    <row r="24" spans="1:6" ht="18.5" customHeight="1">
      <c r="A24" s="11" t="s">
        <v>52</v>
      </c>
      <c r="B24" s="4" t="s">
        <v>53</v>
      </c>
      <c r="C24" s="11" t="s">
        <v>18</v>
      </c>
      <c r="D24" s="13">
        <v>51.2</v>
      </c>
      <c r="E24" s="14"/>
      <c r="F24" s="15"/>
    </row>
    <row r="25" spans="1:6" ht="9.25" customHeight="1">
      <c r="A25" s="8">
        <v>4</v>
      </c>
      <c r="B25" s="9" t="s">
        <v>54</v>
      </c>
      <c r="C25" s="10"/>
      <c r="D25" s="10"/>
      <c r="E25" s="10"/>
      <c r="F25" s="10"/>
    </row>
    <row r="26" spans="1:6" ht="21.75" customHeight="1">
      <c r="A26" s="11" t="s">
        <v>55</v>
      </c>
      <c r="B26" s="12" t="s">
        <v>56</v>
      </c>
      <c r="C26" s="11" t="s">
        <v>57</v>
      </c>
      <c r="D26" s="13">
        <v>2350</v>
      </c>
      <c r="E26" s="14"/>
      <c r="F26" s="15"/>
    </row>
    <row r="27" spans="1:6" ht="9.25" customHeight="1">
      <c r="A27" s="11" t="s">
        <v>58</v>
      </c>
      <c r="B27" s="12" t="s">
        <v>59</v>
      </c>
      <c r="C27" s="11" t="s">
        <v>49</v>
      </c>
      <c r="D27" s="13">
        <v>350</v>
      </c>
      <c r="E27" s="14"/>
      <c r="F27" s="15"/>
    </row>
    <row r="28" spans="1:6" ht="25" customHeight="1">
      <c r="A28" s="11" t="s">
        <v>60</v>
      </c>
      <c r="B28" s="4" t="s">
        <v>61</v>
      </c>
      <c r="C28" s="11" t="s">
        <v>62</v>
      </c>
      <c r="D28" s="16">
        <v>25</v>
      </c>
      <c r="E28" s="14"/>
      <c r="F28" s="15"/>
    </row>
    <row r="29" spans="1:6" ht="26" customHeight="1">
      <c r="A29" s="11" t="s">
        <v>63</v>
      </c>
      <c r="B29" s="4" t="s">
        <v>64</v>
      </c>
      <c r="C29" s="11" t="s">
        <v>62</v>
      </c>
      <c r="D29" s="16">
        <v>38</v>
      </c>
      <c r="E29" s="14"/>
      <c r="F29" s="15"/>
    </row>
    <row r="30" spans="1:6" ht="37.25" customHeight="1">
      <c r="A30" s="11" t="s">
        <v>65</v>
      </c>
      <c r="B30" s="4" t="s">
        <v>66</v>
      </c>
      <c r="C30" s="11" t="s">
        <v>62</v>
      </c>
      <c r="D30" s="13">
        <v>38</v>
      </c>
      <c r="E30" s="14"/>
      <c r="F30" s="15"/>
    </row>
    <row r="31" spans="1:6" ht="9.25" customHeight="1">
      <c r="A31" s="8">
        <v>5</v>
      </c>
      <c r="B31" s="9" t="s">
        <v>67</v>
      </c>
      <c r="C31" s="10"/>
      <c r="D31" s="10"/>
      <c r="E31" s="10"/>
      <c r="F31" s="10"/>
    </row>
    <row r="32" spans="1:6" ht="18.5" customHeight="1">
      <c r="A32" s="11" t="s">
        <v>68</v>
      </c>
      <c r="B32" s="4" t="s">
        <v>69</v>
      </c>
      <c r="C32" s="11" t="s">
        <v>15</v>
      </c>
      <c r="D32" s="13">
        <v>350</v>
      </c>
      <c r="E32" s="14"/>
      <c r="F32" s="15"/>
    </row>
    <row r="33" spans="1:6" ht="26" customHeight="1">
      <c r="A33" s="11" t="s">
        <v>70</v>
      </c>
      <c r="B33" s="4" t="s">
        <v>71</v>
      </c>
      <c r="C33" s="11" t="s">
        <v>15</v>
      </c>
      <c r="D33" s="13">
        <v>350</v>
      </c>
      <c r="E33" s="14"/>
      <c r="F33" s="15"/>
    </row>
    <row r="34" spans="1:6" ht="9.25" customHeight="1">
      <c r="A34" s="11" t="s">
        <v>72</v>
      </c>
      <c r="B34" s="12" t="s">
        <v>73</v>
      </c>
      <c r="C34" s="11" t="s">
        <v>62</v>
      </c>
      <c r="D34" s="13">
        <v>112</v>
      </c>
      <c r="E34" s="14"/>
      <c r="F34" s="15"/>
    </row>
    <row r="35" spans="1:6" ht="9.25" customHeight="1">
      <c r="A35" s="11" t="s">
        <v>74</v>
      </c>
      <c r="B35" s="12" t="s">
        <v>75</v>
      </c>
      <c r="C35" s="11" t="s">
        <v>62</v>
      </c>
      <c r="D35" s="13">
        <v>47.12</v>
      </c>
      <c r="E35" s="14"/>
      <c r="F35" s="15"/>
    </row>
    <row r="36" spans="1:6" ht="42" customHeight="1">
      <c r="A36" s="11" t="s">
        <v>76</v>
      </c>
      <c r="B36" s="4" t="s">
        <v>77</v>
      </c>
      <c r="C36" s="11" t="s">
        <v>49</v>
      </c>
      <c r="D36" s="13">
        <v>112</v>
      </c>
      <c r="E36" s="14"/>
      <c r="F36" s="15"/>
    </row>
    <row r="37" spans="1:6" ht="43" customHeight="1">
      <c r="A37" s="11" t="s">
        <v>78</v>
      </c>
      <c r="B37" s="4" t="s">
        <v>79</v>
      </c>
      <c r="C37" s="11" t="s">
        <v>49</v>
      </c>
      <c r="D37" s="13">
        <v>32</v>
      </c>
      <c r="E37" s="14"/>
      <c r="F37" s="15"/>
    </row>
    <row r="38" spans="1:6" ht="9.25" customHeight="1">
      <c r="A38" s="8">
        <v>6</v>
      </c>
      <c r="B38" s="9" t="s">
        <v>80</v>
      </c>
      <c r="C38" s="10"/>
      <c r="D38" s="10"/>
      <c r="E38" s="10"/>
      <c r="F38" s="10"/>
    </row>
    <row r="39" spans="1:6" ht="42" customHeight="1">
      <c r="A39" s="11" t="s">
        <v>81</v>
      </c>
      <c r="B39" s="4" t="s">
        <v>82</v>
      </c>
      <c r="C39" s="11" t="s">
        <v>62</v>
      </c>
      <c r="D39" s="13">
        <v>89</v>
      </c>
      <c r="E39" s="14"/>
      <c r="F39" s="15"/>
    </row>
    <row r="40" spans="1:6" ht="89" customHeight="1">
      <c r="A40" s="17" t="s">
        <v>83</v>
      </c>
      <c r="B40" s="4" t="s">
        <v>84</v>
      </c>
      <c r="C40" s="17" t="s">
        <v>85</v>
      </c>
      <c r="D40" s="18">
        <v>20</v>
      </c>
      <c r="E40" s="5"/>
      <c r="F40" s="5"/>
    </row>
    <row r="41" spans="1:6" ht="44" customHeight="1">
      <c r="A41" s="11" t="s">
        <v>86</v>
      </c>
      <c r="B41" s="4" t="s">
        <v>87</v>
      </c>
      <c r="C41" s="11" t="s">
        <v>85</v>
      </c>
      <c r="D41" s="13">
        <v>20</v>
      </c>
      <c r="E41" s="15"/>
      <c r="F41" s="15"/>
    </row>
    <row r="42" spans="1:6" ht="55.75" customHeight="1">
      <c r="A42" s="11" t="s">
        <v>88</v>
      </c>
      <c r="B42" s="4" t="s">
        <v>89</v>
      </c>
      <c r="C42" s="11" t="s">
        <v>62</v>
      </c>
      <c r="D42" s="13">
        <v>250</v>
      </c>
      <c r="E42" s="15"/>
      <c r="F42" s="15"/>
    </row>
    <row r="43" spans="1:6" ht="54" customHeight="1">
      <c r="A43" s="17" t="s">
        <v>90</v>
      </c>
      <c r="B43" s="4" t="s">
        <v>91</v>
      </c>
      <c r="C43" s="17" t="s">
        <v>62</v>
      </c>
      <c r="D43" s="18">
        <v>30</v>
      </c>
      <c r="E43" s="5"/>
      <c r="F43" s="5"/>
    </row>
    <row r="44" spans="1:6" ht="27.75" customHeight="1">
      <c r="A44" s="11" t="s">
        <v>92</v>
      </c>
      <c r="B44" s="4" t="s">
        <v>93</v>
      </c>
      <c r="C44" s="11" t="s">
        <v>62</v>
      </c>
      <c r="D44" s="13">
        <v>10</v>
      </c>
      <c r="E44" s="15"/>
      <c r="F44" s="15"/>
    </row>
    <row r="45" spans="1:6" ht="46.5" customHeight="1">
      <c r="A45" s="17" t="s">
        <v>94</v>
      </c>
      <c r="B45" s="4" t="s">
        <v>95</v>
      </c>
      <c r="C45" s="17" t="s">
        <v>62</v>
      </c>
      <c r="D45" s="18">
        <v>15</v>
      </c>
      <c r="E45" s="5"/>
      <c r="F45" s="5"/>
    </row>
    <row r="46" spans="1:6" ht="55" customHeight="1">
      <c r="A46" s="17" t="s">
        <v>96</v>
      </c>
      <c r="B46" s="4" t="s">
        <v>97</v>
      </c>
      <c r="C46" s="17" t="s">
        <v>85</v>
      </c>
      <c r="D46" s="18">
        <v>1</v>
      </c>
      <c r="E46" s="5"/>
      <c r="F46" s="5"/>
    </row>
    <row r="47" spans="1:6" ht="85" customHeight="1">
      <c r="A47" s="17" t="s">
        <v>98</v>
      </c>
      <c r="B47" s="4" t="s">
        <v>99</v>
      </c>
      <c r="C47" s="17" t="s">
        <v>85</v>
      </c>
      <c r="D47" s="18">
        <v>10</v>
      </c>
      <c r="E47" s="5"/>
      <c r="F47" s="5"/>
    </row>
    <row r="48" spans="1:6" ht="75" customHeight="1">
      <c r="A48" s="17" t="s">
        <v>100</v>
      </c>
      <c r="B48" s="4" t="s">
        <v>101</v>
      </c>
      <c r="C48" s="17" t="s">
        <v>85</v>
      </c>
      <c r="D48" s="18">
        <v>4</v>
      </c>
      <c r="E48" s="5"/>
      <c r="F48" s="5"/>
    </row>
    <row r="49" spans="1:6" ht="9.25" customHeight="1">
      <c r="A49" s="8">
        <v>7</v>
      </c>
      <c r="B49" s="35" t="s">
        <v>102</v>
      </c>
      <c r="C49" s="36"/>
      <c r="D49" s="36"/>
      <c r="E49" s="37"/>
      <c r="F49" s="10"/>
    </row>
    <row r="50" spans="1:6" ht="9.25" customHeight="1">
      <c r="A50" s="11" t="s">
        <v>103</v>
      </c>
      <c r="B50" s="12" t="s">
        <v>104</v>
      </c>
      <c r="C50" s="11" t="s">
        <v>85</v>
      </c>
      <c r="D50" s="16">
        <v>2</v>
      </c>
      <c r="E50" s="15"/>
      <c r="F50" s="15"/>
    </row>
    <row r="51" spans="1:6" ht="9.25" customHeight="1">
      <c r="A51" s="11" t="s">
        <v>105</v>
      </c>
      <c r="B51" s="12" t="s">
        <v>106</v>
      </c>
      <c r="C51" s="11" t="s">
        <v>62</v>
      </c>
      <c r="D51" s="16">
        <v>20</v>
      </c>
      <c r="E51" s="15"/>
      <c r="F51" s="15"/>
    </row>
    <row r="52" spans="1:6" ht="9.25" customHeight="1">
      <c r="A52" s="11" t="s">
        <v>107</v>
      </c>
      <c r="B52" s="12" t="s">
        <v>108</v>
      </c>
      <c r="C52" s="11" t="s">
        <v>62</v>
      </c>
      <c r="D52" s="16">
        <v>12</v>
      </c>
      <c r="E52" s="15"/>
      <c r="F52" s="15"/>
    </row>
    <row r="53" spans="1:6" ht="9.25" customHeight="1">
      <c r="A53" s="11" t="s">
        <v>109</v>
      </c>
      <c r="B53" s="12" t="s">
        <v>110</v>
      </c>
      <c r="C53" s="11" t="s">
        <v>62</v>
      </c>
      <c r="D53" s="16">
        <v>10</v>
      </c>
      <c r="E53" s="15"/>
      <c r="F53" s="15"/>
    </row>
    <row r="54" spans="1:6" ht="9.25" customHeight="1">
      <c r="A54" s="11" t="s">
        <v>111</v>
      </c>
      <c r="B54" s="12" t="s">
        <v>112</v>
      </c>
      <c r="C54" s="11" t="s">
        <v>62</v>
      </c>
      <c r="D54" s="16">
        <v>20</v>
      </c>
      <c r="E54" s="15"/>
      <c r="F54" s="15"/>
    </row>
    <row r="55" spans="1:6" ht="9.25" customHeight="1">
      <c r="A55" s="11" t="s">
        <v>113</v>
      </c>
      <c r="B55" s="12" t="s">
        <v>114</v>
      </c>
      <c r="C55" s="11" t="s">
        <v>62</v>
      </c>
      <c r="D55" s="16">
        <v>22</v>
      </c>
      <c r="E55" s="15"/>
      <c r="F55" s="15"/>
    </row>
    <row r="56" spans="1:6" ht="9.25" customHeight="1">
      <c r="A56" s="11" t="s">
        <v>115</v>
      </c>
      <c r="B56" s="12" t="s">
        <v>116</v>
      </c>
      <c r="C56" s="11" t="s">
        <v>85</v>
      </c>
      <c r="D56" s="16">
        <v>10</v>
      </c>
      <c r="E56" s="15"/>
      <c r="F56" s="15"/>
    </row>
    <row r="57" spans="1:6" ht="9.25" customHeight="1">
      <c r="A57" s="11" t="s">
        <v>117</v>
      </c>
      <c r="B57" s="12" t="s">
        <v>118</v>
      </c>
      <c r="C57" s="11" t="s">
        <v>85</v>
      </c>
      <c r="D57" s="16">
        <v>13</v>
      </c>
      <c r="E57" s="15"/>
      <c r="F57" s="15"/>
    </row>
    <row r="58" spans="1:6" ht="9.25" customHeight="1">
      <c r="A58" s="11" t="s">
        <v>119</v>
      </c>
      <c r="B58" s="12" t="s">
        <v>120</v>
      </c>
      <c r="C58" s="11" t="s">
        <v>85</v>
      </c>
      <c r="D58" s="16">
        <v>9</v>
      </c>
      <c r="E58" s="15"/>
      <c r="F58" s="15"/>
    </row>
    <row r="59" spans="1:6" ht="36" customHeight="1">
      <c r="A59" s="11" t="s">
        <v>121</v>
      </c>
      <c r="B59" s="4" t="s">
        <v>122</v>
      </c>
      <c r="C59" s="11" t="s">
        <v>85</v>
      </c>
      <c r="D59" s="16">
        <v>1</v>
      </c>
      <c r="E59" s="15"/>
      <c r="F59" s="15"/>
    </row>
    <row r="60" spans="1:6" ht="63" customHeight="1">
      <c r="A60" s="11" t="s">
        <v>123</v>
      </c>
      <c r="B60" s="4" t="s">
        <v>124</v>
      </c>
      <c r="C60" s="11" t="s">
        <v>85</v>
      </c>
      <c r="D60" s="16">
        <v>1</v>
      </c>
      <c r="E60" s="15"/>
      <c r="F60" s="15"/>
    </row>
    <row r="61" spans="1:6" ht="37.25" customHeight="1">
      <c r="A61" s="11" t="s">
        <v>125</v>
      </c>
      <c r="B61" s="4" t="s">
        <v>126</v>
      </c>
      <c r="C61" s="11" t="s">
        <v>85</v>
      </c>
      <c r="D61" s="16">
        <v>1</v>
      </c>
      <c r="E61" s="15"/>
      <c r="F61" s="15"/>
    </row>
    <row r="62" spans="1:6" ht="9.25" customHeight="1">
      <c r="A62" s="8">
        <v>8</v>
      </c>
      <c r="B62" s="35" t="s">
        <v>127</v>
      </c>
      <c r="C62" s="36"/>
      <c r="D62" s="36"/>
      <c r="E62" s="37"/>
      <c r="F62" s="10"/>
    </row>
    <row r="63" spans="1:6" ht="24" customHeight="1">
      <c r="A63" s="11" t="s">
        <v>128</v>
      </c>
      <c r="B63" s="4" t="s">
        <v>129</v>
      </c>
      <c r="C63" s="11" t="s">
        <v>15</v>
      </c>
      <c r="D63" s="16">
        <v>352</v>
      </c>
      <c r="E63" s="15"/>
      <c r="F63" s="15"/>
    </row>
    <row r="64" spans="1:6" ht="23" customHeight="1">
      <c r="A64" s="11" t="s">
        <v>130</v>
      </c>
      <c r="B64" s="4" t="s">
        <v>131</v>
      </c>
      <c r="C64" s="11" t="s">
        <v>27</v>
      </c>
      <c r="D64" s="13">
        <v>462</v>
      </c>
      <c r="E64" s="15"/>
      <c r="F64" s="15"/>
    </row>
    <row r="65" spans="1:6" ht="9.25" customHeight="1">
      <c r="A65" s="8">
        <v>9</v>
      </c>
      <c r="B65" s="35" t="s">
        <v>132</v>
      </c>
      <c r="C65" s="36"/>
      <c r="D65" s="36"/>
      <c r="E65" s="37"/>
      <c r="F65" s="10"/>
    </row>
    <row r="66" spans="1:6" ht="28" customHeight="1">
      <c r="A66" s="11" t="s">
        <v>133</v>
      </c>
      <c r="B66" s="4" t="s">
        <v>134</v>
      </c>
      <c r="C66" s="11" t="s">
        <v>85</v>
      </c>
      <c r="D66" s="16">
        <v>7</v>
      </c>
      <c r="E66" s="15"/>
      <c r="F66" s="15"/>
    </row>
    <row r="67" spans="1:6" ht="34" customHeight="1">
      <c r="A67" s="11" t="s">
        <v>135</v>
      </c>
      <c r="B67" s="4" t="s">
        <v>136</v>
      </c>
      <c r="C67" s="11" t="s">
        <v>85</v>
      </c>
      <c r="D67" s="16">
        <v>1</v>
      </c>
      <c r="E67" s="15"/>
      <c r="F67" s="15"/>
    </row>
    <row r="68" spans="1:6" ht="9.25" customHeight="1">
      <c r="A68" s="11" t="s">
        <v>137</v>
      </c>
      <c r="B68" s="12" t="s">
        <v>138</v>
      </c>
      <c r="C68" s="11" t="s">
        <v>85</v>
      </c>
      <c r="D68" s="16">
        <v>1</v>
      </c>
      <c r="E68" s="15"/>
      <c r="F68" s="15"/>
    </row>
    <row r="69" spans="1:6" ht="27" customHeight="1">
      <c r="A69" s="11" t="s">
        <v>139</v>
      </c>
      <c r="B69" s="4" t="s">
        <v>140</v>
      </c>
      <c r="C69" s="11" t="s">
        <v>85</v>
      </c>
      <c r="D69" s="16">
        <v>8</v>
      </c>
      <c r="E69" s="15"/>
      <c r="F69" s="15"/>
    </row>
    <row r="70" spans="1:6" ht="26" customHeight="1">
      <c r="A70" s="11" t="s">
        <v>141</v>
      </c>
      <c r="B70" s="4" t="s">
        <v>142</v>
      </c>
      <c r="C70" s="11" t="s">
        <v>85</v>
      </c>
      <c r="D70" s="16">
        <v>3</v>
      </c>
      <c r="E70" s="15"/>
      <c r="F70" s="15"/>
    </row>
    <row r="71" spans="1:6" ht="9.25" customHeight="1">
      <c r="A71" s="8">
        <v>10</v>
      </c>
      <c r="B71" s="35" t="s">
        <v>143</v>
      </c>
      <c r="C71" s="36"/>
      <c r="D71" s="36"/>
      <c r="E71" s="37"/>
      <c r="F71" s="10"/>
    </row>
    <row r="72" spans="1:6" ht="42" customHeight="1">
      <c r="A72" s="11" t="s">
        <v>144</v>
      </c>
      <c r="B72" s="4" t="s">
        <v>145</v>
      </c>
      <c r="C72" s="11" t="s">
        <v>85</v>
      </c>
      <c r="D72" s="16">
        <v>16</v>
      </c>
      <c r="E72" s="15"/>
      <c r="F72" s="15"/>
    </row>
    <row r="73" spans="1:6" ht="48" customHeight="1">
      <c r="A73" s="11" t="s">
        <v>146</v>
      </c>
      <c r="B73" s="4" t="s">
        <v>147</v>
      </c>
      <c r="C73" s="11" t="s">
        <v>85</v>
      </c>
      <c r="D73" s="16">
        <v>1</v>
      </c>
      <c r="E73" s="15"/>
      <c r="F73" s="15"/>
    </row>
    <row r="74" spans="1:6" ht="58.5" customHeight="1">
      <c r="A74" s="17" t="s">
        <v>148</v>
      </c>
      <c r="B74" s="12" t="s">
        <v>149</v>
      </c>
      <c r="C74" s="17" t="s">
        <v>49</v>
      </c>
      <c r="D74" s="19">
        <v>26.8</v>
      </c>
      <c r="E74" s="5"/>
      <c r="F74" s="5"/>
    </row>
    <row r="75" spans="1:6" ht="9.25" customHeight="1">
      <c r="A75" s="8">
        <v>11</v>
      </c>
      <c r="B75" s="35" t="s">
        <v>150</v>
      </c>
      <c r="C75" s="36"/>
      <c r="D75" s="36"/>
      <c r="E75" s="37"/>
      <c r="F75" s="10"/>
    </row>
    <row r="76" spans="1:6" ht="9.25" customHeight="1">
      <c r="A76" s="11" t="s">
        <v>151</v>
      </c>
      <c r="B76" s="12" t="s">
        <v>152</v>
      </c>
      <c r="C76" s="11" t="s">
        <v>153</v>
      </c>
      <c r="D76" s="13">
        <v>840</v>
      </c>
      <c r="E76" s="15"/>
      <c r="F76" s="15"/>
    </row>
    <row r="77" spans="1:6" ht="9.75" customHeight="1">
      <c r="A77" s="11" t="s">
        <v>154</v>
      </c>
      <c r="B77" s="12" t="s">
        <v>155</v>
      </c>
      <c r="C77" s="11" t="s">
        <v>156</v>
      </c>
      <c r="D77" s="13">
        <v>19</v>
      </c>
      <c r="E77" s="15"/>
      <c r="F77" s="15"/>
    </row>
    <row r="78" spans="1:6" ht="9.25" customHeight="1">
      <c r="A78" s="11" t="s">
        <v>157</v>
      </c>
      <c r="B78" s="12" t="s">
        <v>158</v>
      </c>
      <c r="C78" s="11" t="s">
        <v>156</v>
      </c>
      <c r="D78" s="13">
        <v>1</v>
      </c>
      <c r="E78" s="15"/>
      <c r="F78" s="15"/>
    </row>
    <row r="79" spans="1:6" ht="18" customHeight="1">
      <c r="A79" s="11" t="s">
        <v>159</v>
      </c>
      <c r="B79" s="4" t="s">
        <v>160</v>
      </c>
      <c r="C79" s="11" t="s">
        <v>85</v>
      </c>
      <c r="D79" s="13">
        <v>8</v>
      </c>
      <c r="E79" s="15"/>
      <c r="F79" s="15"/>
    </row>
    <row r="80" spans="1:6" ht="9.25" customHeight="1">
      <c r="A80" s="11" t="s">
        <v>161</v>
      </c>
      <c r="B80" s="12" t="s">
        <v>162</v>
      </c>
      <c r="C80" s="11" t="s">
        <v>62</v>
      </c>
      <c r="D80" s="13">
        <v>17</v>
      </c>
      <c r="E80" s="15"/>
      <c r="F80" s="15"/>
    </row>
    <row r="81" spans="1:6" ht="9.25" customHeight="1">
      <c r="A81" s="8">
        <v>12</v>
      </c>
      <c r="B81" s="35" t="s">
        <v>163</v>
      </c>
      <c r="C81" s="36"/>
      <c r="D81" s="36"/>
      <c r="E81" s="37"/>
      <c r="F81" s="10"/>
    </row>
    <row r="82" spans="1:6" ht="9.25" customHeight="1">
      <c r="A82" s="11" t="s">
        <v>164</v>
      </c>
      <c r="B82" s="12" t="s">
        <v>165</v>
      </c>
      <c r="C82" s="11" t="s">
        <v>49</v>
      </c>
      <c r="D82" s="13">
        <v>520</v>
      </c>
      <c r="E82" s="15"/>
      <c r="F82" s="15"/>
    </row>
    <row r="83" spans="1:6" ht="15" thickBot="1">
      <c r="A83" s="28"/>
      <c r="B83" s="28"/>
      <c r="C83" s="28"/>
      <c r="D83" s="28"/>
      <c r="E83" s="28"/>
      <c r="F83" s="28"/>
    </row>
    <row r="84" spans="1:6" ht="16" customHeight="1" thickBot="1">
      <c r="A84" s="28"/>
      <c r="B84" s="29" t="s">
        <v>184</v>
      </c>
      <c r="C84" s="30"/>
      <c r="D84" s="30"/>
      <c r="E84" s="34">
        <f>SUM(F6:F83)</f>
        <v>0</v>
      </c>
    </row>
    <row r="85" spans="1:6" ht="14">
      <c r="A85" s="28"/>
      <c r="B85" s="41" t="s">
        <v>179</v>
      </c>
      <c r="C85" s="42"/>
      <c r="D85" s="43">
        <v>0.21</v>
      </c>
      <c r="E85" s="44"/>
    </row>
    <row r="86" spans="1:6" ht="14">
      <c r="A86" s="28"/>
      <c r="B86" s="45" t="s">
        <v>180</v>
      </c>
      <c r="C86" s="46"/>
      <c r="D86" s="47">
        <v>0.01</v>
      </c>
      <c r="E86" s="48"/>
    </row>
    <row r="87" spans="1:6" ht="15" thickBot="1">
      <c r="A87" s="28"/>
      <c r="B87" s="49" t="s">
        <v>181</v>
      </c>
      <c r="C87" s="50"/>
      <c r="D87" s="51">
        <v>0.05</v>
      </c>
      <c r="E87" s="52"/>
    </row>
    <row r="88" spans="1:6" ht="15" thickBot="1">
      <c r="A88" s="28"/>
      <c r="B88" s="31" t="s">
        <v>183</v>
      </c>
      <c r="C88" s="32"/>
      <c r="D88" s="33">
        <v>0.27</v>
      </c>
      <c r="E88" s="34"/>
    </row>
    <row r="89" spans="1:6" ht="25" thickBot="1">
      <c r="A89" s="28"/>
      <c r="B89" s="38" t="s">
        <v>182</v>
      </c>
      <c r="C89" s="32"/>
      <c r="D89" s="39"/>
      <c r="E89" s="40"/>
    </row>
    <row r="90" spans="1:6" ht="14" customHeight="1" thickBot="1">
      <c r="A90" s="28"/>
      <c r="B90" s="31"/>
      <c r="C90" s="32"/>
      <c r="D90" s="33"/>
      <c r="E90" s="34"/>
    </row>
    <row r="91" spans="1:6" ht="15" thickBot="1">
      <c r="A91" s="28"/>
      <c r="B91" s="31"/>
      <c r="C91" s="32"/>
      <c r="D91" s="32"/>
      <c r="E91" s="34"/>
    </row>
    <row r="92" spans="1:6" ht="14">
      <c r="A92" s="28"/>
      <c r="B92" s="28"/>
      <c r="C92" s="28"/>
      <c r="D92" s="28"/>
      <c r="E92" s="28"/>
      <c r="F92" s="28"/>
    </row>
    <row r="93" spans="1:6" ht="14">
      <c r="A93" s="28"/>
      <c r="B93" s="28"/>
      <c r="C93" s="28"/>
      <c r="D93" s="28"/>
      <c r="E93" s="28"/>
      <c r="F93" s="28"/>
    </row>
    <row r="94" spans="1:6" ht="14">
      <c r="A94" s="28"/>
      <c r="B94" s="28"/>
      <c r="C94" s="28"/>
      <c r="D94" s="28"/>
      <c r="E94" s="28"/>
      <c r="F94" s="28"/>
    </row>
    <row r="95" spans="1:6" ht="14">
      <c r="A95" s="28"/>
      <c r="B95" s="28"/>
      <c r="C95" s="28"/>
      <c r="D95" s="28"/>
      <c r="E95" s="28"/>
      <c r="F95" s="28"/>
    </row>
    <row r="96" spans="1:6" ht="14">
      <c r="A96" s="28"/>
      <c r="B96" s="28"/>
      <c r="C96" s="28"/>
      <c r="D96" s="28"/>
      <c r="E96" s="28"/>
      <c r="F96" s="28"/>
    </row>
  </sheetData>
  <mergeCells count="3">
    <mergeCell ref="A1:F1"/>
    <mergeCell ref="B2:D2"/>
    <mergeCell ref="B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4"/>
  <sheetViews>
    <sheetView workbookViewId="0">
      <selection sqref="A1:G9"/>
    </sheetView>
  </sheetViews>
  <sheetFormatPr baseColWidth="10" defaultColWidth="9" defaultRowHeight="13"/>
  <cols>
    <col min="1" max="1" width="40.19921875" customWidth="1"/>
    <col min="2" max="2" width="26.3984375" customWidth="1"/>
    <col min="3" max="3" width="5.59765625" customWidth="1"/>
    <col min="4" max="4" width="3.19921875" customWidth="1"/>
    <col min="5" max="5" width="3.3984375" customWidth="1"/>
    <col min="6" max="6" width="16.19921875" customWidth="1"/>
    <col min="7" max="7" width="20.19921875" customWidth="1"/>
  </cols>
  <sheetData>
    <row r="1" spans="1:7" ht="9.25" customHeight="1">
      <c r="A1" s="20" t="s">
        <v>166</v>
      </c>
      <c r="B1" s="71">
        <v>0.21</v>
      </c>
      <c r="C1" s="71"/>
      <c r="D1" s="65" t="s">
        <v>167</v>
      </c>
      <c r="E1" s="65"/>
      <c r="F1" s="21">
        <v>117119067.65000001</v>
      </c>
    </row>
    <row r="2" spans="1:7" ht="11.5" customHeight="1">
      <c r="A2" s="20" t="s">
        <v>168</v>
      </c>
      <c r="B2" s="71">
        <v>0.01</v>
      </c>
      <c r="C2" s="71"/>
      <c r="D2" s="65" t="s">
        <v>167</v>
      </c>
      <c r="E2" s="65"/>
      <c r="F2" s="21">
        <v>5577098.46</v>
      </c>
    </row>
    <row r="3" spans="1:7" ht="11" customHeight="1">
      <c r="A3" s="22" t="s">
        <v>169</v>
      </c>
      <c r="B3" s="72">
        <v>0.05</v>
      </c>
      <c r="C3" s="72"/>
      <c r="D3" s="73" t="s">
        <v>167</v>
      </c>
      <c r="E3" s="73"/>
      <c r="F3" s="23">
        <v>27885492.300000001</v>
      </c>
    </row>
    <row r="4" spans="1:7" ht="16.5" customHeight="1">
      <c r="A4" s="24" t="s">
        <v>170</v>
      </c>
      <c r="B4" s="67">
        <v>0.27</v>
      </c>
      <c r="C4" s="67"/>
      <c r="D4" s="68" t="s">
        <v>167</v>
      </c>
      <c r="E4" s="68"/>
      <c r="F4" s="25">
        <v>150581658.40000001</v>
      </c>
    </row>
    <row r="5" spans="1:7" ht="11.75" customHeight="1">
      <c r="A5" s="26" t="s">
        <v>171</v>
      </c>
      <c r="B5" s="69"/>
      <c r="C5" s="69"/>
      <c r="D5" s="70" t="s">
        <v>167</v>
      </c>
      <c r="E5" s="70"/>
      <c r="F5" s="27">
        <v>708291504.34000003</v>
      </c>
    </row>
    <row r="6" spans="1:7" ht="16.5" customHeight="1">
      <c r="A6" s="53" t="s">
        <v>172</v>
      </c>
      <c r="B6" s="54"/>
      <c r="C6" s="54"/>
      <c r="D6" s="54"/>
      <c r="E6" s="54"/>
      <c r="F6" s="55"/>
    </row>
    <row r="7" spans="1:7" ht="16.5" customHeight="1">
      <c r="A7" s="53" t="s">
        <v>173</v>
      </c>
      <c r="B7" s="54"/>
      <c r="C7" s="54"/>
      <c r="D7" s="54"/>
      <c r="E7" s="54"/>
      <c r="F7" s="55"/>
    </row>
    <row r="8" spans="1:7" ht="18" customHeight="1">
      <c r="A8" s="62" t="s">
        <v>174</v>
      </c>
      <c r="B8" s="62"/>
      <c r="C8" s="62"/>
      <c r="D8" s="62"/>
      <c r="E8" s="63" t="s">
        <v>175</v>
      </c>
      <c r="F8" s="63"/>
      <c r="G8" s="63"/>
    </row>
    <row r="9" spans="1:7" ht="11.75" customHeight="1">
      <c r="A9" s="64" t="s">
        <v>176</v>
      </c>
      <c r="B9" s="64"/>
      <c r="C9" s="65" t="s">
        <v>177</v>
      </c>
      <c r="D9" s="65"/>
      <c r="E9" s="66" t="s">
        <v>178</v>
      </c>
      <c r="F9" s="66"/>
      <c r="G9" s="66"/>
    </row>
    <row r="10" spans="1:7" ht="6" customHeight="1"/>
    <row r="11" spans="1:7" ht="23" customHeight="1"/>
    <row r="84" ht="41" customHeight="1"/>
  </sheetData>
  <mergeCells count="17">
    <mergeCell ref="B1:C1"/>
    <mergeCell ref="D1:E1"/>
    <mergeCell ref="B2:C2"/>
    <mergeCell ref="D2:E2"/>
    <mergeCell ref="B3:C3"/>
    <mergeCell ref="D3:E3"/>
    <mergeCell ref="B4:C4"/>
    <mergeCell ref="D4:E4"/>
    <mergeCell ref="B5:C5"/>
    <mergeCell ref="D5:E5"/>
    <mergeCell ref="A6:F6"/>
    <mergeCell ref="A7:F7"/>
    <mergeCell ref="A8:D8"/>
    <mergeCell ref="E8:G8"/>
    <mergeCell ref="A9:B9"/>
    <mergeCell ref="C9:D9"/>
    <mergeCell ref="E9:G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PTO ADECUACION LA CABAÑA.xlsx</dc:title>
  <dc:creator>JAZMIN</dc:creator>
  <cp:lastModifiedBy>GERMAN EDUARDO  LOZANO CARRILLO</cp:lastModifiedBy>
  <dcterms:created xsi:type="dcterms:W3CDTF">2026-04-29T17:51:41Z</dcterms:created>
  <dcterms:modified xsi:type="dcterms:W3CDTF">2026-07-09T18:19:30Z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2026-03-24T00:00:00Z</vt:filetime>
  </property>
  <property fmtid="{D5CDD505-2E9C-101B-9397-08002B2CF9AE}" pid="4" name="Creator">
    <vt:lpwstr>PScript5.dll Version 5.2.2</vt:lpwstr>
  </property>
  <property fmtid="{D5CDD505-2E9C-101B-9397-08002B2CF9AE}" pid="5" name="LastSaved">
    <vt:filetime>2026-04-29T00:00:00Z</vt:filetime>
  </property>
  <property fmtid="{D5CDD505-2E9C-101B-9397-08002B2CF9AE}" pid="6" name="Producer">
    <vt:lpwstr>Acrobat Distiller 22.0 (Windows)</vt:lpwstr>
  </property>
</Properties>
</file>